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A5C43DDB-3638-4D5F-9B7B-85948B07A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5" l="1"/>
  <c r="I17" i="5" s="1"/>
  <c r="J19" i="5" l="1"/>
  <c r="K17" i="5" s="1"/>
  <c r="K171" i="5" s="1"/>
  <c r="H44" i="5" l="1"/>
  <c r="H43" i="5"/>
  <c r="H42" i="5"/>
  <c r="H41" i="5"/>
  <c r="H40" i="5"/>
  <c r="H39" i="5"/>
  <c r="H158" i="5"/>
  <c r="H157" i="5"/>
  <c r="H156" i="5"/>
  <c r="H155" i="5"/>
  <c r="H136" i="5"/>
  <c r="H135" i="5"/>
  <c r="H134" i="5"/>
  <c r="H133" i="5"/>
  <c r="H132" i="5"/>
  <c r="H131" i="5"/>
  <c r="H130" i="5"/>
  <c r="H129" i="5"/>
  <c r="H128" i="5"/>
  <c r="H116" i="5"/>
  <c r="H115" i="5"/>
  <c r="H114" i="5"/>
  <c r="H109" i="5"/>
  <c r="H108" i="5"/>
  <c r="H103" i="5"/>
  <c r="H102" i="5"/>
  <c r="H97" i="5"/>
  <c r="H96" i="5"/>
  <c r="H95" i="5"/>
  <c r="H94" i="5"/>
  <c r="H93" i="5"/>
  <c r="H83" i="5"/>
  <c r="H63" i="5"/>
  <c r="H64" i="5"/>
  <c r="H35" i="5"/>
  <c r="H74" i="5"/>
  <c r="H75" i="5"/>
  <c r="H76" i="5"/>
  <c r="H77" i="5"/>
  <c r="H78" i="5"/>
  <c r="H148" i="5"/>
  <c r="H149" i="5"/>
  <c r="H150" i="5"/>
  <c r="H147" i="5"/>
  <c r="H69" i="5"/>
  <c r="H55" i="5"/>
  <c r="H24" i="5"/>
  <c r="H107" i="5"/>
  <c r="I37" i="5" l="1"/>
  <c r="I145" i="5"/>
  <c r="H167" i="5" l="1"/>
  <c r="H166" i="5" l="1"/>
  <c r="H165" i="5"/>
  <c r="H164" i="5"/>
  <c r="H163" i="5"/>
  <c r="H162" i="5"/>
  <c r="H154" i="5"/>
  <c r="I152" i="5" s="1"/>
  <c r="H143" i="5"/>
  <c r="H142" i="5"/>
  <c r="H141" i="5"/>
  <c r="H140" i="5"/>
  <c r="H127" i="5"/>
  <c r="H123" i="5"/>
  <c r="H122" i="5"/>
  <c r="H121" i="5"/>
  <c r="H120" i="5"/>
  <c r="H113" i="5"/>
  <c r="H88" i="5"/>
  <c r="H56" i="5"/>
  <c r="H54" i="5"/>
  <c r="H31" i="5"/>
  <c r="H32" i="5"/>
  <c r="H33" i="5"/>
  <c r="H34" i="5"/>
  <c r="I160" i="5" l="1"/>
  <c r="I118" i="5"/>
  <c r="I138" i="5"/>
  <c r="I125" i="5"/>
  <c r="I111" i="5"/>
  <c r="H68" i="5"/>
  <c r="H49" i="5"/>
  <c r="H48" i="5"/>
  <c r="H82" i="5" l="1"/>
  <c r="H62" i="5" l="1"/>
  <c r="I105" i="5" l="1"/>
  <c r="H53" i="5"/>
  <c r="H73" i="5" l="1"/>
  <c r="I60" i="5" l="1"/>
  <c r="H30" i="5"/>
  <c r="I28" i="5" s="1"/>
  <c r="H101" i="5" l="1"/>
  <c r="H92" i="5"/>
  <c r="H87" i="5"/>
  <c r="I99" i="5" l="1"/>
  <c r="I85" i="5"/>
  <c r="I90" i="5"/>
  <c r="I80" i="5"/>
  <c r="I51" i="5" l="1"/>
  <c r="H23" i="5" l="1"/>
  <c r="I21" i="5" l="1"/>
  <c r="I66" i="5" l="1"/>
  <c r="I46" i="5"/>
  <c r="I71" i="5" l="1"/>
  <c r="I171" i="5" s="1"/>
  <c r="J44" i="5" l="1"/>
  <c r="J40" i="5"/>
  <c r="J41" i="5"/>
  <c r="J42" i="5"/>
  <c r="J43" i="5"/>
  <c r="J39" i="5"/>
  <c r="K37" i="5" s="1"/>
  <c r="J158" i="5"/>
  <c r="J155" i="5"/>
  <c r="J156" i="5"/>
  <c r="J157" i="5"/>
  <c r="J131" i="5"/>
  <c r="J130" i="5"/>
  <c r="J132" i="5"/>
  <c r="J128" i="5"/>
  <c r="J129" i="5"/>
  <c r="J135" i="5"/>
  <c r="J134" i="5"/>
  <c r="J133" i="5"/>
  <c r="J136" i="5"/>
  <c r="J116" i="5"/>
  <c r="J114" i="5"/>
  <c r="J115" i="5"/>
  <c r="J108" i="5"/>
  <c r="J109" i="5"/>
  <c r="J102" i="5"/>
  <c r="J103" i="5"/>
  <c r="J83" i="5"/>
  <c r="J95" i="5"/>
  <c r="J94" i="5"/>
  <c r="J93" i="5"/>
  <c r="J96" i="5"/>
  <c r="J97" i="5"/>
  <c r="J35" i="5"/>
  <c r="J63" i="5"/>
  <c r="J64" i="5"/>
  <c r="J77" i="5"/>
  <c r="J74" i="5"/>
  <c r="J78" i="5"/>
  <c r="J75" i="5"/>
  <c r="J76" i="5"/>
  <c r="J147" i="5"/>
  <c r="K145" i="5" s="1"/>
  <c r="J148" i="5"/>
  <c r="J149" i="5"/>
  <c r="J150" i="5"/>
  <c r="J55" i="5"/>
  <c r="J69" i="5"/>
  <c r="J24" i="5"/>
  <c r="J167" i="5"/>
  <c r="J163" i="5"/>
  <c r="J164" i="5"/>
  <c r="J162" i="5"/>
  <c r="K160" i="5" s="1"/>
  <c r="J166" i="5"/>
  <c r="J165" i="5"/>
  <c r="J154" i="5"/>
  <c r="K152" i="5" s="1"/>
  <c r="J141" i="5"/>
  <c r="J140" i="5"/>
  <c r="K138" i="5" s="1"/>
  <c r="J142" i="5"/>
  <c r="J143" i="5"/>
  <c r="J127" i="5"/>
  <c r="K125" i="5" s="1"/>
  <c r="J120" i="5"/>
  <c r="K118" i="5" s="1"/>
  <c r="J121" i="5"/>
  <c r="J122" i="5"/>
  <c r="J123" i="5"/>
  <c r="J113" i="5"/>
  <c r="K111" i="5" s="1"/>
  <c r="J88" i="5"/>
  <c r="J56" i="5"/>
  <c r="J54" i="5"/>
  <c r="J32" i="5"/>
  <c r="J34" i="5"/>
  <c r="J31" i="5"/>
  <c r="J33" i="5"/>
  <c r="J68" i="5"/>
  <c r="K66" i="5" s="1"/>
  <c r="J82" i="5"/>
  <c r="K80" i="5" s="1"/>
  <c r="J49" i="5"/>
  <c r="J48" i="5"/>
  <c r="K46" i="5" s="1"/>
  <c r="J30" i="5"/>
  <c r="J23" i="5"/>
  <c r="K21" i="5" s="1"/>
  <c r="J53" i="5"/>
  <c r="K51" i="5" s="1"/>
  <c r="J62" i="5"/>
  <c r="K60" i="5" s="1"/>
  <c r="J92" i="5"/>
  <c r="K90" i="5" s="1"/>
  <c r="J73" i="5"/>
  <c r="K71" i="5" s="1"/>
  <c r="J101" i="5"/>
  <c r="K99" i="5" s="1"/>
  <c r="J107" i="5"/>
  <c r="K105" i="5" s="1"/>
  <c r="J87" i="5"/>
  <c r="K85" i="5" s="1"/>
  <c r="K28" i="5" l="1"/>
</calcChain>
</file>

<file path=xl/sharedStrings.xml><?xml version="1.0" encoding="utf-8"?>
<sst xmlns="http://schemas.openxmlformats.org/spreadsheetml/2006/main" count="295" uniqueCount="212">
  <si>
    <t>7.1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</si>
  <si>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</si>
  <si>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</si>
  <si>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</si>
  <si>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</si>
  <si>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</si>
  <si>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</si>
  <si>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</si>
  <si>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</si>
  <si>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</si>
  <si>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</si>
  <si>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</si>
  <si>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</si>
  <si>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7.2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</si>
  <si>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</si>
  <si>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</si>
  <si>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</si>
  <si>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</si>
  <si>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</si>
  <si>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</si>
  <si>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</si>
  <si>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</si>
  <si>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</si>
  <si>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</si>
  <si>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</si>
  <si>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</si>
  <si>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</si>
  <si>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</si>
  <si>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</si>
  <si>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</si>
  <si>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</si>
  <si>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INSTALACIONES COMBATE CONTRA INCENDIOS</t>
  </si>
  <si>
    <t xml:space="preserve">Sistema de detección </t>
  </si>
  <si>
    <t>BIEs completas equipadas</t>
  </si>
  <si>
    <t xml:space="preserve">Cañerias generales </t>
  </si>
  <si>
    <t>Extintores con sus soportes</t>
  </si>
  <si>
    <t>Cartelería</t>
  </si>
  <si>
    <t>Cuerpo de Bombas y tanques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</si>
  <si>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</si>
  <si>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</si>
  <si>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</si>
  <si>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</si>
  <si>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</si>
  <si>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</si>
  <si>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</si>
  <si>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</si>
  <si>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</si>
  <si>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</si>
  <si>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2.4</t>
  </si>
  <si>
    <t>2.5</t>
  </si>
  <si>
    <t>3.1</t>
  </si>
  <si>
    <t>3.2</t>
  </si>
  <si>
    <t>4.1</t>
  </si>
  <si>
    <t>4.2</t>
  </si>
  <si>
    <t>5.1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</si>
  <si>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</si>
  <si>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</si>
  <si>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</si>
  <si>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</si>
  <si>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</si>
  <si>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</si>
  <si>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</si>
  <si>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</si>
  <si>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</si>
  <si>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</si>
  <si>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</si>
  <si>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16.4</t>
  </si>
  <si>
    <t>Canalizaciones</t>
  </si>
  <si>
    <t>LUMINARIAS</t>
  </si>
  <si>
    <t>17.1</t>
  </si>
  <si>
    <t>17.2</t>
  </si>
  <si>
    <t>17.3</t>
  </si>
  <si>
    <t>17.4</t>
  </si>
  <si>
    <t>18.1</t>
  </si>
  <si>
    <t>18.2</t>
  </si>
  <si>
    <t>19.1</t>
  </si>
  <si>
    <t>19.2</t>
  </si>
  <si>
    <t>19.3</t>
  </si>
  <si>
    <t>19.4</t>
  </si>
  <si>
    <t>19.5</t>
  </si>
  <si>
    <t>8.2</t>
  </si>
  <si>
    <t>OBRA: Plaza de Deportes LA PAZ</t>
  </si>
  <si>
    <t>LLAMADO Nº 02/2021</t>
  </si>
  <si>
    <t>OBRAS EXTERIORES</t>
  </si>
  <si>
    <t>REPAVIMENTACION DE CUATRO CANCHAS</t>
  </si>
  <si>
    <t>limpieza y sellado de fisuras</t>
  </si>
  <si>
    <t>riego de adherencia con emulsión</t>
  </si>
  <si>
    <t>recapado asfáltico</t>
  </si>
  <si>
    <t>lechada de emulsión asfáltica y arena fina</t>
  </si>
  <si>
    <t>lechada con pinutra y arena fina</t>
  </si>
  <si>
    <t>pintura de líneas de juego</t>
  </si>
  <si>
    <t>2.6</t>
  </si>
  <si>
    <t>CERCADO DE CANCHAS Y RINCON INFANTIL</t>
  </si>
  <si>
    <t>cerco de cancha de bochas</t>
  </si>
  <si>
    <t>cerco de rincón infantil</t>
  </si>
  <si>
    <t>GIMNASIO DE CALISTENIA</t>
  </si>
  <si>
    <t>retiro de aparatos existentes y limpieza del terreno</t>
  </si>
  <si>
    <t>carpeta de hormigón y cordonetas</t>
  </si>
  <si>
    <t>pavimento de caucho</t>
  </si>
  <si>
    <t>equipamiento de calistenia</t>
  </si>
  <si>
    <t>PABELLON</t>
  </si>
  <si>
    <t>ENTREPISO</t>
  </si>
  <si>
    <t>estructura liviana</t>
  </si>
  <si>
    <t>piso de madera</t>
  </si>
  <si>
    <t>entrepiso de hormigón</t>
  </si>
  <si>
    <t>5.2</t>
  </si>
  <si>
    <t>5.3</t>
  </si>
  <si>
    <t>DEMOLICION Y RETIRO DE ELEMENTOS</t>
  </si>
  <si>
    <t>retiro y disposición final de elementos</t>
  </si>
  <si>
    <t>retiro de pisos, cerámicos y revoques</t>
  </si>
  <si>
    <t>REPARACIONES EN SOTANO</t>
  </si>
  <si>
    <t>limpieza, retiro de elementos y chimeneas</t>
  </si>
  <si>
    <t>revoques</t>
  </si>
  <si>
    <t>implermeabilización</t>
  </si>
  <si>
    <t>pintura</t>
  </si>
  <si>
    <t>nivelación de piso</t>
  </si>
  <si>
    <t>ventilación mecanizada</t>
  </si>
  <si>
    <t>TABIQUES Y MUROS NUEVOS</t>
  </si>
  <si>
    <t>muros y tabiques nuevos</t>
  </si>
  <si>
    <t>VEREDAS</t>
  </si>
  <si>
    <t>retiro de pavimento existente</t>
  </si>
  <si>
    <t>verendas nuevas</t>
  </si>
  <si>
    <t>ABERTURAS</t>
  </si>
  <si>
    <t>puertas interiores</t>
  </si>
  <si>
    <t>puertas exteriores</t>
  </si>
  <si>
    <t>ventanas tabaqueras 0,75x0,55</t>
  </si>
  <si>
    <t>ventanas tabaqueras 0,70x0,40</t>
  </si>
  <si>
    <t>rejas</t>
  </si>
  <si>
    <t>mamparas de depositos</t>
  </si>
  <si>
    <t>REVOQUES</t>
  </si>
  <si>
    <t>retiro de revoques en mal estado</t>
  </si>
  <si>
    <t>reparación de revoques</t>
  </si>
  <si>
    <t>revoques nuevos</t>
  </si>
  <si>
    <t>11.2</t>
  </si>
  <si>
    <t>11.3</t>
  </si>
  <si>
    <t>REVESTIMIENTO CERÁMICO</t>
  </si>
  <si>
    <t>retiro de revestimiento existente</t>
  </si>
  <si>
    <t>revestimiento porcelanato color blanco</t>
  </si>
  <si>
    <t>revestimiento "tipo pastillas", color a definir</t>
  </si>
  <si>
    <t>12.3</t>
  </si>
  <si>
    <t>pintura exterior</t>
  </si>
  <si>
    <t>pintura interior</t>
  </si>
  <si>
    <t>pintura cielorraso</t>
  </si>
  <si>
    <t>impermeabilización de techos</t>
  </si>
  <si>
    <t>13.3</t>
  </si>
  <si>
    <t>PISOS INTERIORES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</si>
  <si>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</si>
  <si>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</si>
  <si>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</si>
  <si>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</si>
  <si>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</si>
  <si>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</si>
  <si>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</si>
  <si>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</si>
  <si>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</si>
  <si>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</si>
  <si>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</si>
  <si>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</si>
  <si>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desagües para equipo de AA</t>
  </si>
  <si>
    <t>accesorios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</si>
  <si>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</si>
  <si>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</si>
  <si>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</si>
  <si>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</si>
  <si>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</si>
  <si>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</si>
  <si>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</si>
  <si>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</si>
  <si>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</si>
  <si>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</si>
  <si>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</si>
  <si>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</si>
  <si>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</si>
  <si>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</si>
  <si>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18.3</t>
  </si>
  <si>
    <t>18.4</t>
  </si>
  <si>
    <t>RETIRO DE PARED DE ESCALADA Y EJECUCIÓN DE ROCODROMO</t>
  </si>
  <si>
    <t>retiro y disposición final de las 2 superficies de escalada</t>
  </si>
  <si>
    <t>esqueleto de hierro pintado</t>
  </si>
  <si>
    <t>superficies de escalada, fijas, móviles y salientes</t>
  </si>
  <si>
    <t>presas y anclajes</t>
  </si>
  <si>
    <t>alero de protección</t>
  </si>
  <si>
    <t>suministro de equipamiento</t>
  </si>
  <si>
    <t>3.3</t>
  </si>
  <si>
    <t>3.4</t>
  </si>
  <si>
    <t>3.5</t>
  </si>
  <si>
    <t>3.6</t>
  </si>
  <si>
    <t>5.4</t>
  </si>
  <si>
    <t>6.3</t>
  </si>
  <si>
    <t>8.</t>
  </si>
  <si>
    <t>8.3</t>
  </si>
  <si>
    <t>8.4</t>
  </si>
  <si>
    <t>8.5</t>
  </si>
  <si>
    <t>8.6</t>
  </si>
  <si>
    <t>11.4</t>
  </si>
  <si>
    <t>11.5</t>
  </si>
  <si>
    <t>11.6</t>
  </si>
  <si>
    <t>16.5</t>
  </si>
  <si>
    <t>16.6</t>
  </si>
  <si>
    <t>16.7</t>
  </si>
  <si>
    <t>16.8</t>
  </si>
  <si>
    <t>16.9</t>
  </si>
  <si>
    <t>16.10</t>
  </si>
  <si>
    <t>PROYECTO EJECUTIVO</t>
  </si>
  <si>
    <t>0.1</t>
  </si>
  <si>
    <t>Proyecto Ejecutivo</t>
  </si>
  <si>
    <t>20.1</t>
  </si>
  <si>
    <t>20.2</t>
  </si>
  <si>
    <t>20.3</t>
  </si>
  <si>
    <t>20.4</t>
  </si>
  <si>
    <t>20.5</t>
  </si>
  <si>
    <t>20.6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</si>
</sst>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2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21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 wrapText="1"/>
    </xf>
    <xf numFmtId="0" fontId="2" fillId="5" borderId="4" xfId="0" applyFont="1" applyFill="1" applyBorder="1" applyAlignment="1" applyProtection="1">
      <alignment horizontal="center" wrapText="1"/>
    </xf>
    <xf numFmtId="0" fontId="4" fillId="5" borderId="4" xfId="0" applyFont="1" applyFill="1" applyBorder="1" applyAlignment="1" applyProtection="1">
      <alignment horizontal="left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10" fontId="4" fillId="5" borderId="5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0" fontId="21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>
      <alignment vertical="center"/>
    </xf>
    <xf numFmtId="0" fontId="0" fillId="0" borderId="0" xfId="0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94"/>
  <sheetViews>
    <sheetView tabSelected="1" topLeftCell="A127" zoomScale="70" zoomScaleNormal="70" workbookViewId="0">
      <selection activeCell="I171" sqref="I171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 s="27" customFormat="1">
      <c r="B1" s="5"/>
      <c r="C1" s="5"/>
      <c r="D1" s="5"/>
      <c r="E1" s="5"/>
      <c r="F1" s="5"/>
      <c r="G1" s="5"/>
      <c r="H1" s="5"/>
      <c r="I1" s="6"/>
      <c r="J1" s="6"/>
      <c r="K1" s="6"/>
    </row>
    <row r="2" spans="2:11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</row>
    <row r="3" spans="2:11" s="27" customFormat="1" ht="36">
      <c r="B3" s="45" t="s">
        <v>21</v>
      </c>
      <c r="C3" s="43" t="s">
        <v>10</v>
      </c>
      <c r="D3" s="4"/>
      <c r="E3" s="5"/>
      <c r="F3" s="5"/>
      <c r="G3" s="5"/>
      <c r="H3" s="5"/>
      <c r="I3" s="6"/>
      <c r="J3" s="6"/>
      <c r="K3" s="6"/>
    </row>
    <row r="4" spans="2:11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</row>
    <row r="5" spans="2:11" s="27" customFormat="1" ht="18">
      <c r="B5" s="44" t="s">
        <v>82</v>
      </c>
      <c r="C5" s="3"/>
      <c r="D5" s="4"/>
      <c r="E5" s="5"/>
      <c r="F5" s="5"/>
      <c r="G5" s="5"/>
      <c r="H5" s="5"/>
      <c r="I5" s="6"/>
      <c r="J5" s="6"/>
      <c r="K5" s="6"/>
    </row>
    <row r="6" spans="2:11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</row>
    <row r="7" spans="2:11" s="27" customFormat="1" ht="18">
      <c r="B7" s="44" t="s">
        <v>11</v>
      </c>
      <c r="C7" s="8"/>
      <c r="D7" s="4"/>
      <c r="E7" s="5"/>
      <c r="F7" s="5"/>
      <c r="G7" s="5"/>
      <c r="H7" s="5"/>
      <c r="I7" s="6"/>
      <c r="J7" s="6"/>
      <c r="K7" s="6"/>
    </row>
    <row r="8" spans="2:11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</row>
    <row r="9" spans="2:11" s="27" customFormat="1" ht="18.75" thickBot="1">
      <c r="B9" s="44" t="s">
        <v>12</v>
      </c>
      <c r="C9" s="8"/>
      <c r="D9" s="4"/>
      <c r="E9" s="5"/>
      <c r="F9" s="5"/>
      <c r="G9" s="5"/>
      <c r="H9" s="5"/>
      <c r="I9" s="6"/>
      <c r="J9" s="6"/>
      <c r="K9" s="6"/>
    </row>
    <row r="10" spans="2:11" ht="18.75" thickBot="1">
      <c r="B10" s="44"/>
      <c r="C10" s="8"/>
      <c r="D10" s="9"/>
      <c r="E10" s="10"/>
      <c r="F10" s="10"/>
      <c r="G10" s="10"/>
      <c r="H10" s="10"/>
      <c r="I10" s="96" t="s">
        <v>6</v>
      </c>
      <c r="J10" s="97"/>
      <c r="K10" s="98"/>
    </row>
    <row r="11" spans="2:11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</row>
    <row r="12" spans="2:11" ht="18.75" thickBot="1">
      <c r="B12" s="44"/>
      <c r="C12" s="8"/>
      <c r="D12" s="67"/>
      <c r="E12" s="10"/>
      <c r="F12" s="10"/>
      <c r="G12" s="10"/>
      <c r="H12" s="10"/>
      <c r="I12" s="99" t="s">
        <v>6</v>
      </c>
      <c r="J12" s="100"/>
      <c r="K12" s="101"/>
    </row>
    <row r="13" spans="2:11" ht="15.75" thickBot="1">
      <c r="B13" s="68"/>
      <c r="C13" s="68"/>
      <c r="D13" s="68"/>
      <c r="E13" s="69"/>
      <c r="F13" s="69"/>
      <c r="G13" s="69"/>
      <c r="H13" s="69"/>
      <c r="I13" s="6"/>
      <c r="J13" s="6"/>
      <c r="K13" s="7"/>
    </row>
    <row r="14" spans="2:11" ht="55.5" customHeight="1" thickBot="1">
      <c r="B14" s="102" t="s">
        <v>81</v>
      </c>
      <c r="C14" s="103"/>
      <c r="D14" s="103"/>
      <c r="E14" s="12"/>
      <c r="F14" s="12" t="s">
        <v>1</v>
      </c>
      <c r="G14" s="12" t="s">
        <v>3</v>
      </c>
      <c r="H14" s="12" t="s">
        <v>4</v>
      </c>
      <c r="I14" s="13" t="s">
        <v>2</v>
      </c>
      <c r="J14" s="104" t="s">
        <v>5</v>
      </c>
      <c r="K14" s="105"/>
    </row>
    <row r="15" spans="2:11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</row>
    <row r="16" spans="2:11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</row>
    <row r="17" spans="2:24" ht="21" customHeight="1">
      <c r="B17" s="106">
        <v>0</v>
      </c>
      <c r="C17" s="107" t="s">
        <v>203</v>
      </c>
      <c r="D17" s="108"/>
      <c r="E17" s="109"/>
      <c r="F17" s="110"/>
      <c r="G17" s="110"/>
      <c r="H17" s="111"/>
      <c r="I17" s="112">
        <f>SUM(H19:H20)</f>
        <v>0</v>
      </c>
      <c r="J17" s="113"/>
      <c r="K17" s="114" t="e">
        <f>SUM(J19:J20)</f>
        <v>#DIV/0!</v>
      </c>
    </row>
    <row r="18" spans="2:24">
      <c r="B18" s="115"/>
      <c r="C18" s="116"/>
      <c r="D18" s="116"/>
      <c r="I18" s="117"/>
      <c r="J18" s="117"/>
      <c r="K18" s="118"/>
    </row>
    <row r="19" spans="2:24" ht="20.25">
      <c r="B19" s="119" t="s">
        <v>204</v>
      </c>
      <c r="C19" s="120" t="s">
        <v>205</v>
      </c>
      <c r="D19" s="17"/>
      <c r="E19" s="121"/>
      <c r="F19" s="122" t="s">
        <v>7</v>
      </c>
      <c r="G19" s="123"/>
      <c r="H19" s="124">
        <f t="shared" ref="H19" si="0">+E19*G19</f>
        <v>0</v>
      </c>
      <c r="I19" s="117"/>
      <c r="J19" s="39" t="e">
        <f>+H19/$I$140</f>
        <v>#DIV/0!</v>
      </c>
    </row>
    <row r="20" spans="2:24">
      <c r="B20" s="125"/>
      <c r="C20" s="126" t="s">
        <v>39</v>
      </c>
      <c r="D20" s="126"/>
      <c r="I20" s="117"/>
      <c r="J20" s="117"/>
      <c r="K20" s="29"/>
    </row>
    <row r="21" spans="2:24" ht="21" customHeight="1">
      <c r="B21" s="59">
        <v>1</v>
      </c>
      <c r="C21" s="60" t="s">
        <v>18</v>
      </c>
      <c r="D21" s="61"/>
      <c r="E21" s="84"/>
      <c r="F21" s="74"/>
      <c r="G21" s="74"/>
      <c r="H21" s="85"/>
      <c r="I21" s="82">
        <f>SUM(H23:H25)</f>
        <v>0</v>
      </c>
      <c r="J21" s="83"/>
      <c r="K21" s="75" t="e">
        <f>SUM(J23:J25)</f>
        <v>#DIV/0!</v>
      </c>
    </row>
    <row r="22" spans="2:24" s="27" customFormat="1">
      <c r="B22" s="11"/>
      <c r="C22" s="16"/>
      <c r="D22" s="16"/>
      <c r="E22" s="5"/>
      <c r="F22" s="5"/>
      <c r="G22" s="5"/>
      <c r="H22" s="5"/>
      <c r="I22" s="6"/>
      <c r="J22" s="6"/>
      <c r="K22" s="28"/>
    </row>
    <row r="23" spans="2:24" s="27" customFormat="1" ht="20.25">
      <c r="B23" s="47" t="s">
        <v>41</v>
      </c>
      <c r="C23" s="66" t="s">
        <v>42</v>
      </c>
      <c r="D23" s="17"/>
      <c r="E23" s="10"/>
      <c r="F23" s="15" t="s">
        <v>7</v>
      </c>
      <c r="G23" s="40"/>
      <c r="H23" s="23">
        <f t="shared" ref="H23" si="1">+E23*G23</f>
        <v>0</v>
      </c>
      <c r="I23" s="6"/>
      <c r="J23" s="39" t="e">
        <f>+H23/$I$171</f>
        <v>#DIV/0!</v>
      </c>
    </row>
    <row r="24" spans="2:24" s="27" customFormat="1" ht="20.25">
      <c r="B24" s="47" t="s">
        <v>40</v>
      </c>
      <c r="C24" s="66" t="s">
        <v>38</v>
      </c>
      <c r="D24" s="17"/>
      <c r="E24" s="10"/>
      <c r="F24" s="15" t="s">
        <v>7</v>
      </c>
      <c r="G24" s="40"/>
      <c r="H24" s="23">
        <f t="shared" ref="H24" si="2">+E24*G24</f>
        <v>0</v>
      </c>
      <c r="I24" s="6"/>
      <c r="J24" s="39" t="e">
        <f>+H24/$I$171</f>
        <v>#DIV/0!</v>
      </c>
    </row>
    <row r="25" spans="2:24" s="26" customFormat="1" ht="15.75" thickBot="1">
      <c r="B25" s="14"/>
      <c r="C25" s="93" t="s">
        <v>39</v>
      </c>
      <c r="D25" s="93"/>
      <c r="E25" s="20"/>
      <c r="F25" s="20"/>
      <c r="G25" s="20"/>
      <c r="H25" s="20"/>
      <c r="I25" s="21"/>
      <c r="J25" s="21"/>
      <c r="K25" s="29"/>
    </row>
    <row r="26" spans="2:24" ht="21" thickBot="1">
      <c r="B26" s="76" t="s">
        <v>83</v>
      </c>
      <c r="C26" s="77"/>
      <c r="D26" s="78"/>
      <c r="E26" s="79"/>
      <c r="F26" s="79"/>
      <c r="G26" s="79"/>
      <c r="H26" s="79"/>
      <c r="I26" s="80"/>
      <c r="J26" s="80"/>
      <c r="K26" s="81"/>
    </row>
    <row r="27" spans="2:24" s="26" customFormat="1">
      <c r="B27" s="14"/>
      <c r="C27" s="65"/>
      <c r="D27" s="65"/>
      <c r="E27" s="20"/>
      <c r="F27" s="20"/>
      <c r="G27" s="20"/>
      <c r="H27" s="20"/>
      <c r="I27" s="21"/>
      <c r="J27" s="21"/>
      <c r="K27" s="29"/>
    </row>
    <row r="28" spans="2:24" ht="20.25">
      <c r="B28" s="59">
        <v>2</v>
      </c>
      <c r="C28" s="60" t="s">
        <v>84</v>
      </c>
      <c r="D28" s="61"/>
      <c r="E28" s="84"/>
      <c r="F28" s="74"/>
      <c r="G28" s="74"/>
      <c r="H28" s="85"/>
      <c r="I28" s="82">
        <f>SUM(H30:H36)</f>
        <v>0</v>
      </c>
      <c r="J28" s="83"/>
      <c r="K28" s="75" t="e">
        <f>SUM(J30:J36)</f>
        <v>#DIV/0!</v>
      </c>
    </row>
    <row r="29" spans="2:24" s="27" customFormat="1" ht="15.75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2:24" s="27" customFormat="1" ht="20.25">
      <c r="B30" s="47" t="s">
        <v>45</v>
      </c>
      <c r="C30" s="55" t="s">
        <v>85</v>
      </c>
      <c r="D30" s="17"/>
      <c r="E30" s="10"/>
      <c r="F30" s="15" t="s">
        <v>22</v>
      </c>
      <c r="G30" s="40"/>
      <c r="H30" s="23">
        <f t="shared" ref="H30" si="3">+E30*G30</f>
        <v>0</v>
      </c>
      <c r="I30" s="6"/>
      <c r="J30" s="39" t="e">
        <f t="shared" ref="J30:J35" si="4">+H30/$I$171</f>
        <v>#DIV/0!</v>
      </c>
    </row>
    <row r="31" spans="2:24" s="27" customFormat="1" ht="20.25">
      <c r="B31" s="47" t="s">
        <v>46</v>
      </c>
      <c r="C31" s="55" t="s">
        <v>86</v>
      </c>
      <c r="D31" s="17"/>
      <c r="E31" s="10"/>
      <c r="F31" s="15" t="s">
        <v>22</v>
      </c>
      <c r="G31" s="40"/>
      <c r="H31" s="23">
        <f t="shared" ref="H31:H34" si="5">+E31*G31</f>
        <v>0</v>
      </c>
      <c r="I31" s="6"/>
      <c r="J31" s="39" t="e">
        <f t="shared" si="4"/>
        <v>#DIV/0!</v>
      </c>
    </row>
    <row r="32" spans="2:24" s="27" customFormat="1" ht="20.25">
      <c r="B32" s="47" t="s">
        <v>47</v>
      </c>
      <c r="C32" s="55" t="s">
        <v>87</v>
      </c>
      <c r="D32" s="17"/>
      <c r="E32" s="10"/>
      <c r="F32" s="15" t="s">
        <v>22</v>
      </c>
      <c r="G32" s="40"/>
      <c r="H32" s="23">
        <f t="shared" si="5"/>
        <v>0</v>
      </c>
      <c r="I32" s="6"/>
      <c r="J32" s="39" t="e">
        <f t="shared" si="4"/>
        <v>#DIV/0!</v>
      </c>
    </row>
    <row r="33" spans="2:24" s="27" customFormat="1" ht="20.25">
      <c r="B33" s="47" t="s">
        <v>48</v>
      </c>
      <c r="C33" s="55" t="s">
        <v>88</v>
      </c>
      <c r="D33" s="17"/>
      <c r="E33" s="10"/>
      <c r="F33" s="15" t="s">
        <v>22</v>
      </c>
      <c r="G33" s="40"/>
      <c r="H33" s="23">
        <f t="shared" si="5"/>
        <v>0</v>
      </c>
      <c r="I33" s="6"/>
      <c r="J33" s="39" t="e">
        <f t="shared" si="4"/>
        <v>#DIV/0!</v>
      </c>
    </row>
    <row r="34" spans="2:24" s="27" customFormat="1" ht="20.25">
      <c r="B34" s="47" t="s">
        <v>49</v>
      </c>
      <c r="C34" s="55" t="s">
        <v>89</v>
      </c>
      <c r="D34" s="17"/>
      <c r="E34" s="10"/>
      <c r="F34" s="15" t="s">
        <v>22</v>
      </c>
      <c r="G34" s="40"/>
      <c r="H34" s="23">
        <f t="shared" si="5"/>
        <v>0</v>
      </c>
      <c r="I34" s="6"/>
      <c r="J34" s="39" t="e">
        <f t="shared" si="4"/>
        <v>#DIV/0!</v>
      </c>
    </row>
    <row r="35" spans="2:24" s="27" customFormat="1" ht="20.25">
      <c r="B35" s="47" t="s">
        <v>91</v>
      </c>
      <c r="C35" s="55" t="s">
        <v>90</v>
      </c>
      <c r="D35" s="17"/>
      <c r="E35" s="10"/>
      <c r="F35" s="15" t="s">
        <v>23</v>
      </c>
      <c r="G35" s="40"/>
      <c r="H35" s="23">
        <f t="shared" ref="H35" si="6">+E35*G35</f>
        <v>0</v>
      </c>
      <c r="I35" s="6"/>
      <c r="J35" s="39" t="e">
        <f t="shared" si="4"/>
        <v>#DIV/0!</v>
      </c>
    </row>
    <row r="36" spans="2:24" s="27" customFormat="1">
      <c r="B36" s="14"/>
      <c r="C36" s="93"/>
      <c r="D36" s="93"/>
      <c r="E36" s="20"/>
      <c r="F36" s="20"/>
      <c r="G36" s="20"/>
      <c r="H36" s="20"/>
      <c r="I36" s="21"/>
      <c r="J36" s="21"/>
      <c r="K36" s="29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2:24" ht="22.5" customHeight="1">
      <c r="B37" s="59">
        <v>3</v>
      </c>
      <c r="C37" s="60" t="s">
        <v>176</v>
      </c>
      <c r="D37" s="61"/>
      <c r="E37" s="84"/>
      <c r="F37" s="74"/>
      <c r="G37" s="74"/>
      <c r="H37" s="85"/>
      <c r="I37" s="82">
        <f>SUM(H39:H45)</f>
        <v>0</v>
      </c>
      <c r="J37" s="83"/>
      <c r="K37" s="75" t="e">
        <f>SUM(J39:J45)</f>
        <v>#DIV/0!</v>
      </c>
    </row>
    <row r="38" spans="2:24" s="27" customFormat="1" ht="15.75"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</row>
    <row r="39" spans="2:24" s="27" customFormat="1" ht="20.25">
      <c r="B39" s="47" t="s">
        <v>50</v>
      </c>
      <c r="C39" s="55" t="s">
        <v>177</v>
      </c>
      <c r="D39" s="17"/>
      <c r="E39" s="10"/>
      <c r="F39" s="15" t="s">
        <v>7</v>
      </c>
      <c r="G39" s="40"/>
      <c r="H39" s="23">
        <f t="shared" ref="H39:H44" si="7">+E39*G39</f>
        <v>0</v>
      </c>
      <c r="I39" s="6"/>
      <c r="J39" s="39" t="e">
        <f t="shared" ref="J39:J44" si="8">+H39/$I$171</f>
        <v>#DIV/0!</v>
      </c>
    </row>
    <row r="40" spans="2:24" s="27" customFormat="1" ht="20.25">
      <c r="B40" s="47" t="s">
        <v>51</v>
      </c>
      <c r="C40" s="55" t="s">
        <v>178</v>
      </c>
      <c r="D40" s="17"/>
      <c r="E40" s="10"/>
      <c r="F40" s="15" t="s">
        <v>7</v>
      </c>
      <c r="G40" s="40"/>
      <c r="H40" s="23">
        <f t="shared" si="7"/>
        <v>0</v>
      </c>
      <c r="I40" s="6"/>
      <c r="J40" s="39" t="e">
        <f t="shared" si="8"/>
        <v>#DIV/0!</v>
      </c>
    </row>
    <row r="41" spans="2:24" s="27" customFormat="1" ht="20.25">
      <c r="B41" s="47" t="s">
        <v>183</v>
      </c>
      <c r="C41" s="55" t="s">
        <v>179</v>
      </c>
      <c r="D41" s="17"/>
      <c r="E41" s="10"/>
      <c r="F41" s="15" t="s">
        <v>7</v>
      </c>
      <c r="G41" s="40"/>
      <c r="H41" s="23">
        <f t="shared" si="7"/>
        <v>0</v>
      </c>
      <c r="I41" s="6"/>
      <c r="J41" s="39" t="e">
        <f t="shared" si="8"/>
        <v>#DIV/0!</v>
      </c>
    </row>
    <row r="42" spans="2:24" s="27" customFormat="1" ht="20.25">
      <c r="B42" s="47" t="s">
        <v>184</v>
      </c>
      <c r="C42" s="55" t="s">
        <v>180</v>
      </c>
      <c r="D42" s="17"/>
      <c r="E42" s="10"/>
      <c r="F42" s="15" t="s">
        <v>7</v>
      </c>
      <c r="G42" s="40"/>
      <c r="H42" s="23">
        <f t="shared" si="7"/>
        <v>0</v>
      </c>
      <c r="I42" s="6"/>
      <c r="J42" s="39" t="e">
        <f t="shared" si="8"/>
        <v>#DIV/0!</v>
      </c>
    </row>
    <row r="43" spans="2:24" s="27" customFormat="1" ht="20.25">
      <c r="B43" s="47" t="s">
        <v>185</v>
      </c>
      <c r="C43" s="55" t="s">
        <v>181</v>
      </c>
      <c r="D43" s="17"/>
      <c r="E43" s="10"/>
      <c r="F43" s="15" t="s">
        <v>7</v>
      </c>
      <c r="G43" s="40"/>
      <c r="H43" s="23">
        <f t="shared" si="7"/>
        <v>0</v>
      </c>
      <c r="I43" s="6"/>
      <c r="J43" s="39" t="e">
        <f t="shared" si="8"/>
        <v>#DIV/0!</v>
      </c>
    </row>
    <row r="44" spans="2:24" s="27" customFormat="1" ht="20.25">
      <c r="B44" s="47" t="s">
        <v>186</v>
      </c>
      <c r="C44" s="55" t="s">
        <v>182</v>
      </c>
      <c r="D44" s="17"/>
      <c r="E44" s="10"/>
      <c r="F44" s="15" t="s">
        <v>7</v>
      </c>
      <c r="G44" s="40"/>
      <c r="H44" s="23">
        <f t="shared" si="7"/>
        <v>0</v>
      </c>
      <c r="I44" s="6"/>
      <c r="J44" s="39" t="e">
        <f t="shared" si="8"/>
        <v>#DIV/0!</v>
      </c>
    </row>
    <row r="45" spans="2:24" s="27" customFormat="1">
      <c r="B45" s="14"/>
      <c r="C45" s="93"/>
      <c r="D45" s="93"/>
      <c r="E45" s="20"/>
      <c r="F45" s="20"/>
      <c r="G45" s="20"/>
      <c r="H45" s="20"/>
      <c r="I45" s="21"/>
      <c r="J45" s="21"/>
      <c r="K45" s="29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2:24" ht="20.25">
      <c r="B46" s="59">
        <v>4</v>
      </c>
      <c r="C46" s="60" t="s">
        <v>92</v>
      </c>
      <c r="D46" s="61"/>
      <c r="E46" s="84"/>
      <c r="F46" s="74"/>
      <c r="G46" s="74"/>
      <c r="H46" s="85"/>
      <c r="I46" s="82">
        <f>SUM(H48:H50)</f>
        <v>0</v>
      </c>
      <c r="J46" s="83"/>
      <c r="K46" s="75" t="e">
        <f>SUM(J48:J50)</f>
        <v>#DIV/0!</v>
      </c>
    </row>
    <row r="47" spans="2:24" s="27" customFormat="1" ht="15.75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</row>
    <row r="48" spans="2:24" s="27" customFormat="1" ht="20.25">
      <c r="B48" s="47" t="s">
        <v>52</v>
      </c>
      <c r="C48" s="56" t="s">
        <v>93</v>
      </c>
      <c r="D48" s="17"/>
      <c r="E48" s="10"/>
      <c r="F48" s="15" t="s">
        <v>24</v>
      </c>
      <c r="G48" s="40"/>
      <c r="H48" s="23">
        <f t="shared" ref="H48:H49" si="9">+E48*G48</f>
        <v>0</v>
      </c>
      <c r="I48" s="6"/>
      <c r="J48" s="39" t="e">
        <f>+H48/$I$171</f>
        <v>#DIV/0!</v>
      </c>
    </row>
    <row r="49" spans="2:24" s="27" customFormat="1" ht="20.25">
      <c r="B49" s="47" t="s">
        <v>53</v>
      </c>
      <c r="C49" s="56" t="s">
        <v>94</v>
      </c>
      <c r="D49" s="17"/>
      <c r="E49" s="10"/>
      <c r="F49" s="15" t="s">
        <v>24</v>
      </c>
      <c r="G49" s="40"/>
      <c r="H49" s="23">
        <f t="shared" si="9"/>
        <v>0</v>
      </c>
      <c r="I49" s="6"/>
      <c r="J49" s="39" t="e">
        <f>+H49/$I$171</f>
        <v>#DIV/0!</v>
      </c>
    </row>
    <row r="50" spans="2:24" s="27" customFormat="1" ht="20.25">
      <c r="B50" s="24"/>
      <c r="C50" s="22"/>
      <c r="D50" s="17"/>
      <c r="E50" s="10"/>
      <c r="F50" s="15"/>
      <c r="G50" s="40"/>
      <c r="H50" s="20"/>
      <c r="I50" s="21"/>
      <c r="J50" s="42"/>
    </row>
    <row r="51" spans="2:24" ht="20.25">
      <c r="B51" s="59">
        <v>5</v>
      </c>
      <c r="C51" s="60" t="s">
        <v>95</v>
      </c>
      <c r="D51" s="61"/>
      <c r="E51" s="84"/>
      <c r="F51" s="74"/>
      <c r="G51" s="74"/>
      <c r="H51" s="85"/>
      <c r="I51" s="82">
        <f>SUM(H53:H57)</f>
        <v>0</v>
      </c>
      <c r="J51" s="83"/>
      <c r="K51" s="75" t="e">
        <f>SUM(J53:J57)</f>
        <v>#DIV/0!</v>
      </c>
    </row>
    <row r="52" spans="2:24" s="27" customFormat="1">
      <c r="B52" s="71"/>
      <c r="C52" s="16"/>
      <c r="D52" s="18"/>
      <c r="E52" s="5"/>
      <c r="F52" s="5"/>
      <c r="G52" s="5"/>
      <c r="H52" s="5"/>
      <c r="I52" s="6"/>
      <c r="J52" s="6"/>
      <c r="K52" s="30"/>
    </row>
    <row r="53" spans="2:24" s="27" customFormat="1" ht="15.75">
      <c r="B53" s="47" t="s">
        <v>54</v>
      </c>
      <c r="C53" s="56" t="s">
        <v>96</v>
      </c>
      <c r="D53" s="17"/>
      <c r="E53" s="10"/>
      <c r="F53" s="15" t="s">
        <v>7</v>
      </c>
      <c r="G53" s="10"/>
      <c r="H53" s="23">
        <f t="shared" ref="H53" si="10">+E53*G53</f>
        <v>0</v>
      </c>
      <c r="I53" s="6"/>
      <c r="J53" s="39" t="e">
        <f>+H53/$I$171</f>
        <v>#DIV/0!</v>
      </c>
    </row>
    <row r="54" spans="2:24" s="27" customFormat="1" ht="15.75">
      <c r="B54" s="47" t="s">
        <v>105</v>
      </c>
      <c r="C54" s="56" t="s">
        <v>97</v>
      </c>
      <c r="D54" s="17"/>
      <c r="E54" s="10"/>
      <c r="F54" s="15" t="s">
        <v>22</v>
      </c>
      <c r="G54" s="10"/>
      <c r="H54" s="23">
        <f t="shared" ref="H54:H56" si="11">+E54*G54</f>
        <v>0</v>
      </c>
      <c r="I54" s="6"/>
      <c r="J54" s="39" t="e">
        <f>+H54/$I$171</f>
        <v>#DIV/0!</v>
      </c>
    </row>
    <row r="55" spans="2:24" s="27" customFormat="1" ht="15.75">
      <c r="B55" s="47" t="s">
        <v>106</v>
      </c>
      <c r="C55" s="56" t="s">
        <v>98</v>
      </c>
      <c r="D55" s="17"/>
      <c r="E55" s="10"/>
      <c r="F55" s="15" t="s">
        <v>22</v>
      </c>
      <c r="G55" s="10"/>
      <c r="H55" s="23">
        <f t="shared" ref="H55" si="12">+E55*G55</f>
        <v>0</v>
      </c>
      <c r="I55" s="6"/>
      <c r="J55" s="39" t="e">
        <f>+H55/$I$171</f>
        <v>#DIV/0!</v>
      </c>
    </row>
    <row r="56" spans="2:24" s="27" customFormat="1" ht="15.75">
      <c r="B56" s="47" t="s">
        <v>187</v>
      </c>
      <c r="C56" s="56" t="s">
        <v>99</v>
      </c>
      <c r="D56" s="17"/>
      <c r="E56" s="10"/>
      <c r="F56" s="15" t="s">
        <v>7</v>
      </c>
      <c r="G56" s="10"/>
      <c r="H56" s="23">
        <f t="shared" si="11"/>
        <v>0</v>
      </c>
      <c r="I56" s="6"/>
      <c r="J56" s="39" t="e">
        <f>+H56/$I$171</f>
        <v>#DIV/0!</v>
      </c>
    </row>
    <row r="57" spans="2:24" s="27" customFormat="1" ht="15.75" thickBot="1">
      <c r="B57" s="14"/>
      <c r="C57" s="93"/>
      <c r="D57" s="93"/>
      <c r="E57" s="20"/>
      <c r="F57" s="20"/>
      <c r="G57" s="20"/>
      <c r="H57" s="20"/>
      <c r="I57" s="21"/>
      <c r="J57" s="21"/>
      <c r="K57" s="31"/>
    </row>
    <row r="58" spans="2:24" ht="21" thickBot="1">
      <c r="B58" s="76" t="s">
        <v>100</v>
      </c>
      <c r="C58" s="77"/>
      <c r="D58" s="78"/>
      <c r="E58" s="79"/>
      <c r="F58" s="79"/>
      <c r="G58" s="79"/>
      <c r="H58" s="79"/>
      <c r="I58" s="80"/>
      <c r="J58" s="80"/>
      <c r="K58" s="81"/>
    </row>
    <row r="59" spans="2:24" s="2" customFormat="1" ht="20.25">
      <c r="B59" s="87"/>
      <c r="C59" s="88"/>
      <c r="D59" s="89"/>
      <c r="E59" s="90"/>
      <c r="F59" s="90"/>
      <c r="G59" s="90"/>
      <c r="H59" s="90"/>
      <c r="I59" s="91"/>
      <c r="J59" s="91"/>
      <c r="K59" s="92"/>
    </row>
    <row r="60" spans="2:24" s="2" customFormat="1" ht="20.25">
      <c r="B60" s="59">
        <v>6</v>
      </c>
      <c r="C60" s="60" t="s">
        <v>101</v>
      </c>
      <c r="D60" s="61"/>
      <c r="E60" s="84"/>
      <c r="F60" s="74"/>
      <c r="G60" s="74"/>
      <c r="H60" s="85"/>
      <c r="I60" s="82">
        <f>SUM(H62:H65)</f>
        <v>0</v>
      </c>
      <c r="J60" s="83"/>
      <c r="K60" s="75" t="e">
        <f>SUM(J62:J65)</f>
        <v>#DIV/0!</v>
      </c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2:24" s="26" customFormat="1">
      <c r="B61" s="71"/>
      <c r="C61" s="16"/>
      <c r="D61" s="18"/>
      <c r="E61" s="5"/>
      <c r="F61" s="5"/>
      <c r="G61" s="5"/>
      <c r="H61" s="5"/>
      <c r="I61" s="6"/>
      <c r="J61" s="6"/>
      <c r="K61" s="30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2:24" s="26" customFormat="1" ht="15.75">
      <c r="B62" s="47" t="s">
        <v>43</v>
      </c>
      <c r="C62" s="56" t="s">
        <v>102</v>
      </c>
      <c r="D62" s="17"/>
      <c r="E62" s="10"/>
      <c r="F62" s="15" t="s">
        <v>7</v>
      </c>
      <c r="G62" s="10"/>
      <c r="H62" s="23">
        <f t="shared" ref="H62" si="13">+E62*G62</f>
        <v>0</v>
      </c>
      <c r="I62" s="6"/>
      <c r="J62" s="39" t="e">
        <f>+H62/$I$171</f>
        <v>#DIV/0!</v>
      </c>
    </row>
    <row r="63" spans="2:24" s="26" customFormat="1" ht="15.75">
      <c r="B63" s="47" t="s">
        <v>44</v>
      </c>
      <c r="C63" s="56" t="s">
        <v>103</v>
      </c>
      <c r="D63" s="17"/>
      <c r="E63" s="10"/>
      <c r="F63" s="15" t="s">
        <v>22</v>
      </c>
      <c r="G63" s="10"/>
      <c r="H63" s="23">
        <f t="shared" ref="H63:H64" si="14">+E63*G63</f>
        <v>0</v>
      </c>
      <c r="I63" s="6"/>
      <c r="J63" s="39" t="e">
        <f>+H63/$I$171</f>
        <v>#DIV/0!</v>
      </c>
    </row>
    <row r="64" spans="2:24" s="26" customFormat="1" ht="15.75">
      <c r="B64" s="47" t="s">
        <v>188</v>
      </c>
      <c r="C64" s="56" t="s">
        <v>104</v>
      </c>
      <c r="D64" s="17"/>
      <c r="E64" s="10"/>
      <c r="F64" s="15" t="s">
        <v>24</v>
      </c>
      <c r="G64" s="10"/>
      <c r="H64" s="23">
        <f t="shared" si="14"/>
        <v>0</v>
      </c>
      <c r="I64" s="6"/>
      <c r="J64" s="39" t="e">
        <f>+H64/$I$171</f>
        <v>#DIV/0!</v>
      </c>
    </row>
    <row r="65" spans="2:24" s="27" customFormat="1" ht="15.75">
      <c r="B65" s="48"/>
      <c r="C65" s="49"/>
      <c r="D65" s="17"/>
      <c r="E65" s="50"/>
      <c r="F65" s="51"/>
      <c r="G65" s="50"/>
      <c r="H65" s="20"/>
      <c r="I65" s="21"/>
      <c r="J65" s="29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</row>
    <row r="66" spans="2:24" s="2" customFormat="1" ht="20.25">
      <c r="B66" s="59">
        <v>7</v>
      </c>
      <c r="C66" s="60" t="s">
        <v>107</v>
      </c>
      <c r="D66" s="61"/>
      <c r="E66" s="84"/>
      <c r="F66" s="74"/>
      <c r="G66" s="74"/>
      <c r="H66" s="85"/>
      <c r="I66" s="82">
        <f>SUM(H68:H70)</f>
        <v>0</v>
      </c>
      <c r="J66" s="83"/>
      <c r="K66" s="75" t="e">
        <f>SUM(J68:J70)</f>
        <v>#DIV/0!</v>
      </c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s="26" customFormat="1">
      <c r="B67" s="72"/>
      <c r="C67" s="19"/>
      <c r="D67" s="16"/>
      <c r="E67" s="5"/>
      <c r="F67" s="5"/>
      <c r="G67" s="5"/>
      <c r="H67" s="5"/>
      <c r="I67" s="6"/>
      <c r="J67" s="6"/>
      <c r="K67" s="28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2:24" s="26" customFormat="1" ht="20.25">
      <c r="B68" s="47" t="s">
        <v>0</v>
      </c>
      <c r="C68" s="56" t="s">
        <v>108</v>
      </c>
      <c r="D68" s="17"/>
      <c r="E68" s="10"/>
      <c r="F68" s="15" t="s">
        <v>7</v>
      </c>
      <c r="G68" s="41"/>
      <c r="H68" s="23">
        <f t="shared" ref="H68" si="15">+E68*G68</f>
        <v>0</v>
      </c>
      <c r="I68" s="6"/>
      <c r="J68" s="39" t="e">
        <f>+H68/$I$171</f>
        <v>#DIV/0!</v>
      </c>
    </row>
    <row r="69" spans="2:24" s="26" customFormat="1" ht="20.25">
      <c r="B69" s="47" t="s">
        <v>13</v>
      </c>
      <c r="C69" s="56" t="s">
        <v>109</v>
      </c>
      <c r="D69" s="17"/>
      <c r="E69" s="10"/>
      <c r="F69" s="15" t="s">
        <v>22</v>
      </c>
      <c r="G69" s="41"/>
      <c r="H69" s="23">
        <f t="shared" ref="H69" si="16">+E69*G69</f>
        <v>0</v>
      </c>
      <c r="I69" s="6"/>
      <c r="J69" s="39" t="e">
        <f>+H69/$I$171</f>
        <v>#DIV/0!</v>
      </c>
    </row>
    <row r="70" spans="2:24" s="27" customFormat="1">
      <c r="B70" s="14"/>
      <c r="C70" s="93"/>
      <c r="D70" s="93"/>
      <c r="E70" s="20"/>
      <c r="F70" s="20"/>
      <c r="G70" s="20"/>
      <c r="H70" s="20"/>
      <c r="I70" s="21"/>
      <c r="J70" s="21"/>
      <c r="K70" s="21"/>
    </row>
    <row r="71" spans="2:24" s="2" customFormat="1" ht="20.25">
      <c r="B71" s="59" t="s">
        <v>189</v>
      </c>
      <c r="C71" s="60" t="s">
        <v>110</v>
      </c>
      <c r="D71" s="61"/>
      <c r="E71" s="84"/>
      <c r="F71" s="74"/>
      <c r="G71" s="74"/>
      <c r="H71" s="85"/>
      <c r="I71" s="82">
        <f>SUM(H73:H79)</f>
        <v>0</v>
      </c>
      <c r="J71" s="83"/>
      <c r="K71" s="75" t="e">
        <f>SUM(J73:J79)</f>
        <v>#DIV/0!</v>
      </c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2:24" s="26" customFormat="1">
      <c r="B72" s="72"/>
      <c r="C72" s="19"/>
      <c r="D72" s="16"/>
      <c r="E72" s="5"/>
      <c r="F72" s="5"/>
      <c r="G72" s="5"/>
      <c r="H72" s="5"/>
      <c r="I72" s="6"/>
      <c r="J72" s="6"/>
      <c r="K72" s="28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2:24" s="26" customFormat="1" ht="15.75">
      <c r="B73" s="62" t="s">
        <v>14</v>
      </c>
      <c r="C73" s="56" t="s">
        <v>111</v>
      </c>
      <c r="D73" s="17"/>
      <c r="E73" s="10"/>
      <c r="F73" s="15" t="s">
        <v>8</v>
      </c>
      <c r="G73" s="57"/>
      <c r="H73" s="23">
        <f t="shared" ref="H73" si="17">+E73*G73</f>
        <v>0</v>
      </c>
      <c r="I73" s="6"/>
      <c r="J73" s="39" t="e">
        <f t="shared" ref="J73:J78" si="18">+H73/$I$171</f>
        <v>#DIV/0!</v>
      </c>
    </row>
    <row r="74" spans="2:24" s="26" customFormat="1" ht="15.75">
      <c r="B74" s="62" t="s">
        <v>80</v>
      </c>
      <c r="C74" s="56" t="s">
        <v>112</v>
      </c>
      <c r="D74" s="17"/>
      <c r="E74" s="10"/>
      <c r="F74" s="15" t="s">
        <v>8</v>
      </c>
      <c r="G74" s="57"/>
      <c r="H74" s="23">
        <f t="shared" ref="H74:H78" si="19">+E74*G74</f>
        <v>0</v>
      </c>
      <c r="I74" s="6"/>
      <c r="J74" s="39" t="e">
        <f t="shared" si="18"/>
        <v>#DIV/0!</v>
      </c>
    </row>
    <row r="75" spans="2:24" s="26" customFormat="1" ht="15.75">
      <c r="B75" s="62" t="s">
        <v>190</v>
      </c>
      <c r="C75" s="56" t="s">
        <v>113</v>
      </c>
      <c r="D75" s="17"/>
      <c r="E75" s="10"/>
      <c r="F75" s="15" t="s">
        <v>8</v>
      </c>
      <c r="G75" s="57"/>
      <c r="H75" s="23">
        <f t="shared" si="19"/>
        <v>0</v>
      </c>
      <c r="I75" s="6"/>
      <c r="J75" s="39" t="e">
        <f t="shared" si="18"/>
        <v>#DIV/0!</v>
      </c>
    </row>
    <row r="76" spans="2:24" s="26" customFormat="1" ht="15.75">
      <c r="B76" s="62" t="s">
        <v>191</v>
      </c>
      <c r="C76" s="56" t="s">
        <v>114</v>
      </c>
      <c r="D76" s="17"/>
      <c r="E76" s="10"/>
      <c r="F76" s="15" t="s">
        <v>8</v>
      </c>
      <c r="G76" s="57"/>
      <c r="H76" s="23">
        <f t="shared" si="19"/>
        <v>0</v>
      </c>
      <c r="I76" s="6"/>
      <c r="J76" s="39" t="e">
        <f t="shared" si="18"/>
        <v>#DIV/0!</v>
      </c>
    </row>
    <row r="77" spans="2:24" s="26" customFormat="1" ht="15.75">
      <c r="B77" s="62" t="s">
        <v>192</v>
      </c>
      <c r="C77" s="56" t="s">
        <v>115</v>
      </c>
      <c r="D77" s="17"/>
      <c r="E77" s="10"/>
      <c r="F77" s="15" t="s">
        <v>8</v>
      </c>
      <c r="G77" s="57"/>
      <c r="H77" s="23">
        <f t="shared" si="19"/>
        <v>0</v>
      </c>
      <c r="I77" s="6"/>
      <c r="J77" s="39" t="e">
        <f t="shared" si="18"/>
        <v>#DIV/0!</v>
      </c>
    </row>
    <row r="78" spans="2:24" s="26" customFormat="1" ht="15.75">
      <c r="B78" s="62" t="s">
        <v>193</v>
      </c>
      <c r="C78" s="56" t="s">
        <v>116</v>
      </c>
      <c r="D78" s="17"/>
      <c r="E78" s="10"/>
      <c r="F78" s="15" t="s">
        <v>8</v>
      </c>
      <c r="G78" s="57"/>
      <c r="H78" s="23">
        <f t="shared" si="19"/>
        <v>0</v>
      </c>
      <c r="I78" s="6"/>
      <c r="J78" s="39" t="e">
        <f t="shared" si="18"/>
        <v>#DIV/0!</v>
      </c>
    </row>
    <row r="79" spans="2:24" s="27" customFormat="1">
      <c r="B79" s="14"/>
      <c r="C79" s="93"/>
      <c r="D79" s="93"/>
      <c r="E79" s="20"/>
      <c r="F79" s="20"/>
      <c r="G79" s="20"/>
      <c r="H79" s="20"/>
      <c r="I79" s="21"/>
      <c r="J79" s="21"/>
      <c r="K79" s="29"/>
    </row>
    <row r="80" spans="2:24" s="2" customFormat="1" ht="20.25">
      <c r="B80" s="59">
        <v>9</v>
      </c>
      <c r="C80" s="60" t="s">
        <v>117</v>
      </c>
      <c r="D80" s="61"/>
      <c r="E80" s="84"/>
      <c r="F80" s="74"/>
      <c r="G80" s="74"/>
      <c r="H80" s="85"/>
      <c r="I80" s="82">
        <f>SUM(H82:H84)</f>
        <v>0</v>
      </c>
      <c r="J80" s="83"/>
      <c r="K80" s="75" t="e">
        <f>SUM(J82:J84)</f>
        <v>#DIV/0!</v>
      </c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2:24" s="27" customFormat="1">
      <c r="B81" s="72"/>
      <c r="C81" s="19"/>
      <c r="D81" s="16"/>
      <c r="E81" s="5"/>
      <c r="F81" s="5"/>
      <c r="G81" s="5"/>
      <c r="H81" s="5"/>
      <c r="I81" s="6"/>
      <c r="J81" s="6"/>
      <c r="K81" s="28"/>
    </row>
    <row r="82" spans="2:24" s="27" customFormat="1" ht="15.75">
      <c r="B82" s="62" t="s">
        <v>15</v>
      </c>
      <c r="C82" s="55" t="s">
        <v>118</v>
      </c>
      <c r="D82" s="17"/>
      <c r="E82" s="10"/>
      <c r="F82" s="15" t="s">
        <v>22</v>
      </c>
      <c r="G82" s="57"/>
      <c r="H82" s="23">
        <f t="shared" ref="H82" si="20">+E82*G82</f>
        <v>0</v>
      </c>
      <c r="I82" s="6"/>
      <c r="J82" s="39" t="e">
        <f>+H82/$I$171</f>
        <v>#DIV/0!</v>
      </c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2:24" s="27" customFormat="1" ht="15.75">
      <c r="B83" s="62" t="s">
        <v>25</v>
      </c>
      <c r="C83" s="55" t="s">
        <v>118</v>
      </c>
      <c r="D83" s="17"/>
      <c r="E83" s="10"/>
      <c r="F83" s="15" t="s">
        <v>22</v>
      </c>
      <c r="G83" s="57"/>
      <c r="H83" s="23">
        <f t="shared" ref="H83" si="21">+E83*G83</f>
        <v>0</v>
      </c>
      <c r="I83" s="6"/>
      <c r="J83" s="39" t="e">
        <f>+H83/$I$171</f>
        <v>#DIV/0!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2:24" s="27" customFormat="1">
      <c r="B84" s="14"/>
      <c r="C84" s="93"/>
      <c r="D84" s="93"/>
      <c r="E84" s="20"/>
      <c r="F84" s="20"/>
      <c r="G84" s="20"/>
      <c r="H84" s="20"/>
      <c r="I84" s="21"/>
      <c r="J84" s="21"/>
      <c r="K84" s="29"/>
    </row>
    <row r="85" spans="2:24" s="2" customFormat="1" ht="20.25">
      <c r="B85" s="59">
        <v>10</v>
      </c>
      <c r="C85" s="60" t="s">
        <v>119</v>
      </c>
      <c r="D85" s="61"/>
      <c r="E85" s="84"/>
      <c r="F85" s="74"/>
      <c r="G85" s="74"/>
      <c r="H85" s="85"/>
      <c r="I85" s="82">
        <f>SUM(H87:H89)</f>
        <v>0</v>
      </c>
      <c r="J85" s="83"/>
      <c r="K85" s="75" t="e">
        <f>SUM(J87:J89)</f>
        <v>#DIV/0!</v>
      </c>
      <c r="L85"/>
      <c r="M85"/>
      <c r="N85"/>
      <c r="O85"/>
      <c r="P85"/>
      <c r="Q85"/>
      <c r="R85"/>
      <c r="S85"/>
      <c r="T85"/>
      <c r="U85"/>
      <c r="V85"/>
      <c r="W85"/>
      <c r="X85"/>
    </row>
    <row r="86" spans="2:24" s="26" customFormat="1">
      <c r="B86" s="72"/>
      <c r="C86" s="19"/>
      <c r="D86" s="16"/>
      <c r="E86" s="5"/>
      <c r="F86" s="5"/>
      <c r="G86" s="5"/>
      <c r="H86" s="5"/>
      <c r="I86" s="6"/>
      <c r="J86" s="6"/>
      <c r="K86" s="28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2:24" s="26" customFormat="1" ht="15.75">
      <c r="B87" s="62" t="s">
        <v>16</v>
      </c>
      <c r="C87" s="58" t="s">
        <v>120</v>
      </c>
      <c r="D87" s="17"/>
      <c r="E87" s="10"/>
      <c r="F87" s="15" t="s">
        <v>22</v>
      </c>
      <c r="G87" s="10"/>
      <c r="H87" s="23">
        <f t="shared" ref="H87" si="22">+E87*G87</f>
        <v>0</v>
      </c>
      <c r="I87" s="6"/>
      <c r="J87" s="39" t="e">
        <f>+H87/$I$171</f>
        <v>#DIV/0!</v>
      </c>
    </row>
    <row r="88" spans="2:24" s="26" customFormat="1" ht="15.75">
      <c r="B88" s="62" t="s">
        <v>55</v>
      </c>
      <c r="C88" s="58" t="s">
        <v>121</v>
      </c>
      <c r="D88" s="17"/>
      <c r="E88" s="10"/>
      <c r="F88" s="15" t="s">
        <v>22</v>
      </c>
      <c r="G88" s="10"/>
      <c r="H88" s="23">
        <f t="shared" ref="H88" si="23">+E88*G88</f>
        <v>0</v>
      </c>
      <c r="I88" s="6"/>
      <c r="J88" s="39" t="e">
        <f>+H88/$I$171</f>
        <v>#DIV/0!</v>
      </c>
    </row>
    <row r="89" spans="2:24" s="27" customFormat="1" ht="15.75">
      <c r="B89" s="62"/>
      <c r="C89" s="93"/>
      <c r="D89" s="93"/>
      <c r="E89" s="20"/>
      <c r="F89" s="20"/>
      <c r="G89" s="20"/>
      <c r="H89" s="20"/>
      <c r="I89" s="21"/>
      <c r="J89" s="21"/>
      <c r="K89" s="29"/>
    </row>
    <row r="90" spans="2:24" s="2" customFormat="1" ht="20.25">
      <c r="B90" s="59">
        <v>11</v>
      </c>
      <c r="C90" s="60" t="s">
        <v>122</v>
      </c>
      <c r="D90" s="61"/>
      <c r="E90" s="84"/>
      <c r="F90" s="74"/>
      <c r="G90" s="74"/>
      <c r="H90" s="85"/>
      <c r="I90" s="82">
        <f>SUM(H92:H98)</f>
        <v>0</v>
      </c>
      <c r="J90" s="83"/>
      <c r="K90" s="75" t="e">
        <f>SUM(J92:J98)</f>
        <v>#DIV/0!</v>
      </c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2:24" s="26" customFormat="1">
      <c r="B91" s="72"/>
      <c r="C91" s="19"/>
      <c r="D91" s="16"/>
      <c r="E91" s="5"/>
      <c r="F91" s="5"/>
      <c r="G91" s="5"/>
      <c r="H91" s="5"/>
      <c r="I91" s="6"/>
      <c r="J91" s="6"/>
      <c r="K91" s="28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2:24" s="26" customFormat="1" ht="15.75">
      <c r="B92" s="24" t="s">
        <v>17</v>
      </c>
      <c r="C92" s="63" t="s">
        <v>123</v>
      </c>
      <c r="D92" s="17"/>
      <c r="E92" s="10"/>
      <c r="F92" s="15" t="s">
        <v>8</v>
      </c>
      <c r="G92" s="10"/>
      <c r="H92" s="23">
        <f t="shared" ref="H92" si="24">+E92*G92</f>
        <v>0</v>
      </c>
      <c r="I92" s="6"/>
      <c r="J92" s="39" t="e">
        <f>+H92/$I$171</f>
        <v>#DIV/0!</v>
      </c>
    </row>
    <row r="93" spans="2:24" s="26" customFormat="1" ht="15.75">
      <c r="B93" s="24" t="s">
        <v>133</v>
      </c>
      <c r="C93" s="63" t="s">
        <v>124</v>
      </c>
      <c r="D93" s="17"/>
      <c r="E93" s="10"/>
      <c r="F93" s="15" t="s">
        <v>8</v>
      </c>
      <c r="G93" s="10"/>
      <c r="H93" s="23">
        <f t="shared" ref="H93:H97" si="25">+E93*G93</f>
        <v>0</v>
      </c>
      <c r="I93" s="6"/>
      <c r="J93" s="39" t="e">
        <f>+H93/$I$171</f>
        <v>#DIV/0!</v>
      </c>
    </row>
    <row r="94" spans="2:24" s="26" customFormat="1" ht="15.75">
      <c r="B94" s="24" t="s">
        <v>134</v>
      </c>
      <c r="C94" s="63" t="s">
        <v>125</v>
      </c>
      <c r="D94" s="17"/>
      <c r="E94" s="10"/>
      <c r="F94" s="15" t="s">
        <v>8</v>
      </c>
      <c r="G94" s="10"/>
      <c r="H94" s="23">
        <f t="shared" si="25"/>
        <v>0</v>
      </c>
      <c r="I94" s="6"/>
      <c r="J94" s="39" t="e">
        <f>+H94/$I$171</f>
        <v>#DIV/0!</v>
      </c>
    </row>
    <row r="95" spans="2:24" s="26" customFormat="1" ht="15.75">
      <c r="B95" s="24" t="s">
        <v>194</v>
      </c>
      <c r="C95" s="63" t="s">
        <v>126</v>
      </c>
      <c r="D95" s="17"/>
      <c r="E95" s="10"/>
      <c r="F95" s="15" t="s">
        <v>8</v>
      </c>
      <c r="G95" s="10"/>
      <c r="H95" s="23">
        <f t="shared" si="25"/>
        <v>0</v>
      </c>
      <c r="I95" s="6"/>
      <c r="J95" s="39" t="e">
        <f>+H95/$I$171</f>
        <v>#DIV/0!</v>
      </c>
    </row>
    <row r="96" spans="2:24" s="26" customFormat="1" ht="15.75">
      <c r="B96" s="24" t="s">
        <v>195</v>
      </c>
      <c r="C96" s="63" t="s">
        <v>127</v>
      </c>
      <c r="D96" s="17"/>
      <c r="E96" s="10"/>
      <c r="F96" s="15" t="s">
        <v>8</v>
      </c>
      <c r="G96" s="10"/>
      <c r="H96" s="23">
        <f t="shared" si="25"/>
        <v>0</v>
      </c>
      <c r="I96" s="6"/>
      <c r="J96" s="39" t="e">
        <f>+H96/$I$171</f>
        <v>#DIV/0!</v>
      </c>
    </row>
    <row r="97" spans="2:24" s="26" customFormat="1" ht="15.75">
      <c r="B97" s="24" t="s">
        <v>196</v>
      </c>
      <c r="C97" s="63" t="s">
        <v>128</v>
      </c>
      <c r="D97" s="17"/>
      <c r="E97" s="10"/>
      <c r="F97" s="15" t="s">
        <v>8</v>
      </c>
      <c r="G97" s="10"/>
      <c r="H97" s="23">
        <f t="shared" si="25"/>
        <v>0</v>
      </c>
      <c r="I97" s="6"/>
      <c r="J97" s="39" t="e">
        <f>+H97/$I$171</f>
        <v>#DIV/0!</v>
      </c>
    </row>
    <row r="98" spans="2:24" s="27" customFormat="1">
      <c r="B98" s="14"/>
      <c r="C98" s="93"/>
      <c r="D98" s="93"/>
      <c r="E98" s="20"/>
      <c r="F98" s="20"/>
      <c r="G98" s="20"/>
      <c r="H98" s="20"/>
      <c r="I98" s="21"/>
      <c r="J98" s="21"/>
      <c r="K98" s="29"/>
    </row>
    <row r="99" spans="2:24" s="2" customFormat="1" ht="20.25">
      <c r="B99" s="59">
        <v>12</v>
      </c>
      <c r="C99" s="60" t="s">
        <v>129</v>
      </c>
      <c r="D99" s="61"/>
      <c r="E99" s="84"/>
      <c r="F99" s="74"/>
      <c r="G99" s="74"/>
      <c r="H99" s="85"/>
      <c r="I99" s="82">
        <f>SUM(H101:H104)</f>
        <v>0</v>
      </c>
      <c r="J99" s="83"/>
      <c r="K99" s="75" t="e">
        <f>SUM(J101:J104)</f>
        <v>#DIV/0!</v>
      </c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2:24" s="26" customFormat="1">
      <c r="B100" s="72"/>
      <c r="C100" s="19"/>
      <c r="D100" s="16"/>
      <c r="E100" s="5"/>
      <c r="F100" s="5"/>
      <c r="G100" s="5"/>
      <c r="H100" s="5"/>
      <c r="I100" s="6"/>
      <c r="J100" s="6"/>
      <c r="K100" s="28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2:24" s="26" customFormat="1" ht="15.75">
      <c r="B101" s="24" t="s">
        <v>19</v>
      </c>
      <c r="C101" s="58" t="s">
        <v>130</v>
      </c>
      <c r="D101" s="17"/>
      <c r="E101" s="10"/>
      <c r="F101" s="15" t="s">
        <v>22</v>
      </c>
      <c r="G101" s="10"/>
      <c r="H101" s="23">
        <f t="shared" ref="H101" si="26">+E101*G101</f>
        <v>0</v>
      </c>
      <c r="I101" s="54"/>
      <c r="J101" s="39" t="e">
        <f>+H101/$I$171</f>
        <v>#DIV/0!</v>
      </c>
    </row>
    <row r="102" spans="2:24" s="26" customFormat="1" ht="15.75">
      <c r="B102" s="24" t="s">
        <v>20</v>
      </c>
      <c r="C102" s="58" t="s">
        <v>131</v>
      </c>
      <c r="D102" s="17"/>
      <c r="E102" s="10"/>
      <c r="F102" s="15" t="s">
        <v>22</v>
      </c>
      <c r="G102" s="10"/>
      <c r="H102" s="23">
        <f t="shared" ref="H102:H103" si="27">+E102*G102</f>
        <v>0</v>
      </c>
      <c r="I102" s="54"/>
      <c r="J102" s="39" t="e">
        <f>+H102/$I$171</f>
        <v>#DIV/0!</v>
      </c>
    </row>
    <row r="103" spans="2:24" s="26" customFormat="1" ht="15.75">
      <c r="B103" s="24" t="s">
        <v>139</v>
      </c>
      <c r="C103" s="58" t="s">
        <v>132</v>
      </c>
      <c r="D103" s="17"/>
      <c r="E103" s="10"/>
      <c r="F103" s="15" t="s">
        <v>22</v>
      </c>
      <c r="G103" s="10"/>
      <c r="H103" s="23">
        <f t="shared" si="27"/>
        <v>0</v>
      </c>
      <c r="I103" s="54"/>
      <c r="J103" s="39" t="e">
        <f>+H103/$I$171</f>
        <v>#DIV/0!</v>
      </c>
    </row>
    <row r="104" spans="2:24" s="27" customFormat="1" ht="15.75">
      <c r="B104" s="14"/>
      <c r="C104" s="93"/>
      <c r="D104" s="93"/>
      <c r="E104" s="20"/>
      <c r="F104" s="20"/>
      <c r="G104" s="20"/>
      <c r="H104" s="20"/>
      <c r="I104" s="54"/>
      <c r="J104" s="42"/>
      <c r="K104" s="29"/>
    </row>
    <row r="105" spans="2:24" s="2" customFormat="1" ht="20.25">
      <c r="B105" s="59">
        <v>13</v>
      </c>
      <c r="C105" s="60" t="s">
        <v>135</v>
      </c>
      <c r="D105" s="61"/>
      <c r="E105" s="84"/>
      <c r="F105" s="74"/>
      <c r="G105" s="74"/>
      <c r="H105" s="85"/>
      <c r="I105" s="82">
        <f>SUM(H107:H110)</f>
        <v>0</v>
      </c>
      <c r="J105" s="83"/>
      <c r="K105" s="75" t="e">
        <f>SUM(J107:J110)</f>
        <v>#DIV/0!</v>
      </c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2:24" s="26" customFormat="1">
      <c r="B106" s="72"/>
      <c r="C106" s="19"/>
      <c r="D106" s="16"/>
      <c r="E106" s="5"/>
      <c r="F106" s="5"/>
      <c r="G106" s="5"/>
      <c r="H106" s="5"/>
      <c r="I106" s="6"/>
      <c r="J106" s="6"/>
      <c r="K106" s="28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2:24" s="26" customFormat="1" ht="15.75">
      <c r="B107" s="24" t="s">
        <v>56</v>
      </c>
      <c r="C107" s="63" t="s">
        <v>136</v>
      </c>
      <c r="D107" s="17"/>
      <c r="E107" s="10"/>
      <c r="F107" s="15" t="s">
        <v>22</v>
      </c>
      <c r="G107" s="10"/>
      <c r="H107" s="23">
        <f>+E107*G107</f>
        <v>0</v>
      </c>
      <c r="I107" s="6"/>
      <c r="J107" s="39" t="e">
        <f>+H107/$I$171</f>
        <v>#DIV/0!</v>
      </c>
    </row>
    <row r="108" spans="2:24" s="26" customFormat="1" ht="15.75">
      <c r="B108" s="24" t="s">
        <v>57</v>
      </c>
      <c r="C108" s="63" t="s">
        <v>137</v>
      </c>
      <c r="D108" s="17"/>
      <c r="E108" s="10"/>
      <c r="F108" s="15" t="s">
        <v>22</v>
      </c>
      <c r="G108" s="10"/>
      <c r="H108" s="23">
        <f t="shared" ref="H108:H109" si="28">+E108*G108</f>
        <v>0</v>
      </c>
      <c r="I108" s="6"/>
      <c r="J108" s="39" t="e">
        <f>+H108/$I$171</f>
        <v>#DIV/0!</v>
      </c>
    </row>
    <row r="109" spans="2:24" s="26" customFormat="1" ht="15.75">
      <c r="B109" s="24" t="s">
        <v>144</v>
      </c>
      <c r="C109" s="63" t="s">
        <v>138</v>
      </c>
      <c r="D109" s="17"/>
      <c r="E109" s="10"/>
      <c r="F109" s="15" t="s">
        <v>22</v>
      </c>
      <c r="G109" s="10"/>
      <c r="H109" s="23">
        <f t="shared" si="28"/>
        <v>0</v>
      </c>
      <c r="I109" s="6"/>
      <c r="J109" s="39" t="e">
        <f>+H109/$I$171</f>
        <v>#DIV/0!</v>
      </c>
    </row>
    <row r="110" spans="2:24" s="27" customFormat="1">
      <c r="B110" s="14"/>
      <c r="C110" s="93"/>
      <c r="D110" s="93"/>
      <c r="E110" s="20"/>
      <c r="F110" s="20"/>
      <c r="G110" s="20"/>
      <c r="H110" s="20"/>
      <c r="I110" s="21"/>
      <c r="J110" s="21"/>
      <c r="K110" s="29"/>
    </row>
    <row r="111" spans="2:24" s="2" customFormat="1" ht="20.25">
      <c r="B111" s="59">
        <v>14</v>
      </c>
      <c r="C111" s="60" t="s">
        <v>30</v>
      </c>
      <c r="D111" s="61"/>
      <c r="E111" s="84"/>
      <c r="F111" s="74"/>
      <c r="G111" s="74"/>
      <c r="H111" s="85"/>
      <c r="I111" s="82">
        <f>SUM(H113:H117)</f>
        <v>0</v>
      </c>
      <c r="J111" s="83"/>
      <c r="K111" s="75" t="e">
        <f>SUM(J113:J117)</f>
        <v>#DIV/0!</v>
      </c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 s="26" customFormat="1">
      <c r="B112" s="72"/>
      <c r="C112" s="19"/>
      <c r="D112" s="16"/>
      <c r="E112" s="5"/>
      <c r="F112" s="5"/>
      <c r="G112" s="5"/>
      <c r="H112" s="5"/>
      <c r="I112" s="6"/>
      <c r="J112" s="6"/>
      <c r="K112" s="28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2:24" s="26" customFormat="1" ht="15.75">
      <c r="B113" s="73" t="s">
        <v>58</v>
      </c>
      <c r="C113" s="58" t="s">
        <v>140</v>
      </c>
      <c r="D113" s="17"/>
      <c r="E113" s="10"/>
      <c r="F113" s="15" t="s">
        <v>22</v>
      </c>
      <c r="G113" s="10"/>
      <c r="H113" s="23">
        <f t="shared" ref="H113" si="29">+E113*G113</f>
        <v>0</v>
      </c>
      <c r="I113" s="6"/>
      <c r="J113" s="39" t="e">
        <f>+H113/$I$171</f>
        <v>#DIV/0!</v>
      </c>
    </row>
    <row r="114" spans="2:24" s="26" customFormat="1" ht="15.75">
      <c r="B114" s="73" t="s">
        <v>27</v>
      </c>
      <c r="C114" s="58" t="s">
        <v>141</v>
      </c>
      <c r="D114" s="17"/>
      <c r="E114" s="10"/>
      <c r="F114" s="15" t="s">
        <v>22</v>
      </c>
      <c r="G114" s="10"/>
      <c r="H114" s="23">
        <f t="shared" ref="H114:H116" si="30">+E114*G114</f>
        <v>0</v>
      </c>
      <c r="I114" s="6"/>
      <c r="J114" s="39" t="e">
        <f>+H114/$I$171</f>
        <v>#DIV/0!</v>
      </c>
    </row>
    <row r="115" spans="2:24" s="26" customFormat="1" ht="15.75">
      <c r="B115" s="73" t="s">
        <v>28</v>
      </c>
      <c r="C115" s="58" t="s">
        <v>142</v>
      </c>
      <c r="D115" s="17"/>
      <c r="E115" s="10"/>
      <c r="F115" s="15" t="s">
        <v>22</v>
      </c>
      <c r="G115" s="10"/>
      <c r="H115" s="23">
        <f t="shared" si="30"/>
        <v>0</v>
      </c>
      <c r="I115" s="6"/>
      <c r="J115" s="39" t="e">
        <f>+H115/$I$171</f>
        <v>#DIV/0!</v>
      </c>
    </row>
    <row r="116" spans="2:24" s="26" customFormat="1" ht="15.75">
      <c r="B116" s="73" t="s">
        <v>29</v>
      </c>
      <c r="C116" s="58" t="s">
        <v>143</v>
      </c>
      <c r="D116" s="17"/>
      <c r="E116" s="10"/>
      <c r="F116" s="15" t="s">
        <v>22</v>
      </c>
      <c r="G116" s="10"/>
      <c r="H116" s="23">
        <f t="shared" si="30"/>
        <v>0</v>
      </c>
      <c r="I116" s="6"/>
      <c r="J116" s="39" t="e">
        <f>+H116/$I$171</f>
        <v>#DIV/0!</v>
      </c>
    </row>
    <row r="117" spans="2:24" s="27" customFormat="1">
      <c r="B117" s="14"/>
      <c r="C117" s="93"/>
      <c r="D117" s="93"/>
      <c r="E117" s="20"/>
      <c r="F117" s="20"/>
      <c r="G117" s="20"/>
      <c r="H117" s="20"/>
      <c r="I117" s="21"/>
      <c r="J117" s="21"/>
      <c r="K117" s="29"/>
    </row>
    <row r="118" spans="2:24" s="2" customFormat="1" ht="20.25">
      <c r="B118" s="59">
        <v>15</v>
      </c>
      <c r="C118" s="60" t="s">
        <v>145</v>
      </c>
      <c r="D118" s="61"/>
      <c r="E118" s="84"/>
      <c r="F118" s="74"/>
      <c r="G118" s="74"/>
      <c r="H118" s="85"/>
      <c r="I118" s="82">
        <f>SUM(H120:H124)</f>
        <v>0</v>
      </c>
      <c r="J118" s="83"/>
      <c r="K118" s="75" t="e">
        <f>SUM(J120:J124)</f>
        <v>#DIV/0!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2:24" s="26" customFormat="1">
      <c r="B119" s="72"/>
      <c r="C119" s="19"/>
      <c r="D119" s="16"/>
      <c r="E119" s="5"/>
      <c r="F119" s="5"/>
      <c r="G119" s="5"/>
      <c r="H119" s="5"/>
      <c r="I119" s="6"/>
      <c r="J119" s="6"/>
      <c r="K119" s="28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2:24" s="26" customFormat="1" ht="15.75">
      <c r="B120" s="73" t="s">
        <v>59</v>
      </c>
      <c r="C120" s="58" t="s">
        <v>146</v>
      </c>
      <c r="D120" s="17"/>
      <c r="E120" s="10"/>
      <c r="F120" s="15" t="s">
        <v>22</v>
      </c>
      <c r="G120" s="10"/>
      <c r="H120" s="23">
        <f t="shared" ref="H120:H123" si="31">+E120*G120</f>
        <v>0</v>
      </c>
      <c r="I120" s="6"/>
      <c r="J120" s="39" t="e">
        <f>+H120/$I$171</f>
        <v>#DIV/0!</v>
      </c>
    </row>
    <row r="121" spans="2:24" s="26" customFormat="1" ht="15.75">
      <c r="B121" s="73" t="s">
        <v>60</v>
      </c>
      <c r="C121" s="58" t="s">
        <v>147</v>
      </c>
      <c r="D121" s="17"/>
      <c r="E121" s="10"/>
      <c r="F121" s="15" t="s">
        <v>22</v>
      </c>
      <c r="G121" s="10"/>
      <c r="H121" s="23">
        <f t="shared" si="31"/>
        <v>0</v>
      </c>
      <c r="I121" s="6"/>
      <c r="J121" s="39" t="e">
        <f>+H121/$I$171</f>
        <v>#DIV/0!</v>
      </c>
    </row>
    <row r="122" spans="2:24" s="26" customFormat="1" ht="15.75">
      <c r="B122" s="73" t="s">
        <v>61</v>
      </c>
      <c r="C122" s="58" t="s">
        <v>148</v>
      </c>
      <c r="D122" s="17"/>
      <c r="E122" s="10"/>
      <c r="F122" s="15" t="s">
        <v>22</v>
      </c>
      <c r="G122" s="10"/>
      <c r="H122" s="23">
        <f t="shared" si="31"/>
        <v>0</v>
      </c>
      <c r="I122" s="6"/>
      <c r="J122" s="39" t="e">
        <f>+H122/$I$171</f>
        <v>#DIV/0!</v>
      </c>
    </row>
    <row r="123" spans="2:24" s="26" customFormat="1" ht="15.75">
      <c r="B123" s="73" t="s">
        <v>62</v>
      </c>
      <c r="C123" s="58" t="s">
        <v>149</v>
      </c>
      <c r="D123" s="17"/>
      <c r="E123" s="10"/>
      <c r="F123" s="15" t="s">
        <v>23</v>
      </c>
      <c r="G123" s="10"/>
      <c r="H123" s="23">
        <f t="shared" si="31"/>
        <v>0</v>
      </c>
      <c r="I123" s="6"/>
      <c r="J123" s="39" t="e">
        <f>+H123/$I$171</f>
        <v>#DIV/0!</v>
      </c>
    </row>
    <row r="124" spans="2:24" s="27" customFormat="1">
      <c r="B124" s="14"/>
      <c r="C124" s="93"/>
      <c r="D124" s="93"/>
      <c r="E124" s="20"/>
      <c r="F124" s="20"/>
      <c r="G124" s="20"/>
      <c r="H124" s="20"/>
      <c r="I124" s="21"/>
      <c r="J124" s="21"/>
      <c r="K124" s="29"/>
    </row>
    <row r="125" spans="2:24" s="2" customFormat="1" ht="20.25">
      <c r="B125" s="59">
        <v>16</v>
      </c>
      <c r="C125" s="60" t="s">
        <v>26</v>
      </c>
      <c r="D125" s="61"/>
      <c r="E125" s="84"/>
      <c r="F125" s="74"/>
      <c r="G125" s="74"/>
      <c r="H125" s="85"/>
      <c r="I125" s="82">
        <f>SUM(H127:H137)</f>
        <v>0</v>
      </c>
      <c r="J125" s="83"/>
      <c r="K125" s="75" t="e">
        <f>SUM(J127:J137)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2:24" s="26" customFormat="1">
      <c r="B126" s="72"/>
      <c r="C126" s="19"/>
      <c r="D126" s="16"/>
      <c r="E126" s="5"/>
      <c r="F126" s="5"/>
      <c r="G126" s="5"/>
      <c r="H126" s="5"/>
      <c r="I126" s="6"/>
      <c r="J126" s="6"/>
      <c r="K126" s="28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2:24" s="26" customFormat="1" ht="15.75">
      <c r="B127" s="62" t="s">
        <v>63</v>
      </c>
      <c r="C127" s="58" t="s">
        <v>150</v>
      </c>
      <c r="D127" s="17"/>
      <c r="E127" s="10"/>
      <c r="F127" s="15" t="s">
        <v>7</v>
      </c>
      <c r="G127" s="10"/>
      <c r="H127" s="23">
        <f t="shared" ref="H127" si="32">+E127*G127</f>
        <v>0</v>
      </c>
      <c r="I127" s="6"/>
      <c r="J127" s="39" t="e">
        <f>+H127/$I$171</f>
        <v>#DIV/0!</v>
      </c>
    </row>
    <row r="128" spans="2:24" s="26" customFormat="1" ht="15.75">
      <c r="B128" s="62" t="s">
        <v>64</v>
      </c>
      <c r="C128" s="58" t="s">
        <v>151</v>
      </c>
      <c r="D128" s="17"/>
      <c r="E128" s="10"/>
      <c r="F128" s="15" t="s">
        <v>7</v>
      </c>
      <c r="G128" s="10"/>
      <c r="H128" s="23">
        <f t="shared" ref="H128:H136" si="33">+E128*G128</f>
        <v>0</v>
      </c>
      <c r="I128" s="6"/>
      <c r="J128" s="39" t="e">
        <f>+H128/$I$171</f>
        <v>#DIV/0!</v>
      </c>
    </row>
    <row r="129" spans="2:24" s="26" customFormat="1" ht="15.75">
      <c r="B129" s="62" t="s">
        <v>65</v>
      </c>
      <c r="C129" s="58" t="s">
        <v>152</v>
      </c>
      <c r="D129" s="17"/>
      <c r="E129" s="10"/>
      <c r="F129" s="15" t="s">
        <v>7</v>
      </c>
      <c r="G129" s="10"/>
      <c r="H129" s="23">
        <f t="shared" si="33"/>
        <v>0</v>
      </c>
      <c r="I129" s="6"/>
      <c r="J129" s="39" t="e">
        <f>+H129/$I$171</f>
        <v>#DIV/0!</v>
      </c>
    </row>
    <row r="130" spans="2:24" s="26" customFormat="1" ht="15.75">
      <c r="B130" s="62" t="s">
        <v>66</v>
      </c>
      <c r="C130" s="58" t="s">
        <v>153</v>
      </c>
      <c r="D130" s="17"/>
      <c r="E130" s="10"/>
      <c r="F130" s="15" t="s">
        <v>7</v>
      </c>
      <c r="G130" s="10"/>
      <c r="H130" s="23">
        <f t="shared" si="33"/>
        <v>0</v>
      </c>
      <c r="I130" s="6"/>
      <c r="J130" s="39" t="e">
        <f>+H130/$I$171</f>
        <v>#DIV/0!</v>
      </c>
    </row>
    <row r="131" spans="2:24" s="26" customFormat="1" ht="15.75">
      <c r="B131" s="62" t="s">
        <v>197</v>
      </c>
      <c r="C131" s="58" t="s">
        <v>154</v>
      </c>
      <c r="D131" s="17"/>
      <c r="E131" s="10"/>
      <c r="F131" s="15" t="s">
        <v>7</v>
      </c>
      <c r="G131" s="10"/>
      <c r="H131" s="23">
        <f t="shared" si="33"/>
        <v>0</v>
      </c>
      <c r="I131" s="6"/>
      <c r="J131" s="39" t="e">
        <f>+H131/$I$171</f>
        <v>#DIV/0!</v>
      </c>
    </row>
    <row r="132" spans="2:24" s="26" customFormat="1" ht="15.75">
      <c r="B132" s="62" t="s">
        <v>198</v>
      </c>
      <c r="C132" s="58" t="s">
        <v>155</v>
      </c>
      <c r="D132" s="17"/>
      <c r="E132" s="10"/>
      <c r="F132" s="15" t="s">
        <v>7</v>
      </c>
      <c r="G132" s="10"/>
      <c r="H132" s="23">
        <f t="shared" si="33"/>
        <v>0</v>
      </c>
      <c r="I132" s="6"/>
      <c r="J132" s="39" t="e">
        <f>+H132/$I$171</f>
        <v>#DIV/0!</v>
      </c>
    </row>
    <row r="133" spans="2:24" s="26" customFormat="1" ht="15.75">
      <c r="B133" s="62" t="s">
        <v>199</v>
      </c>
      <c r="C133" s="58" t="s">
        <v>156</v>
      </c>
      <c r="D133" s="17"/>
      <c r="E133" s="10"/>
      <c r="F133" s="15" t="s">
        <v>7</v>
      </c>
      <c r="G133" s="10"/>
      <c r="H133" s="23">
        <f t="shared" si="33"/>
        <v>0</v>
      </c>
      <c r="I133" s="6"/>
      <c r="J133" s="39" t="e">
        <f>+H133/$I$171</f>
        <v>#DIV/0!</v>
      </c>
    </row>
    <row r="134" spans="2:24" s="26" customFormat="1" ht="15.75">
      <c r="B134" s="62" t="s">
        <v>200</v>
      </c>
      <c r="C134" s="58" t="s">
        <v>157</v>
      </c>
      <c r="D134" s="17"/>
      <c r="E134" s="10"/>
      <c r="F134" s="15" t="s">
        <v>7</v>
      </c>
      <c r="G134" s="10"/>
      <c r="H134" s="23">
        <f t="shared" si="33"/>
        <v>0</v>
      </c>
      <c r="I134" s="6"/>
      <c r="J134" s="39" t="e">
        <f>+H134/$I$171</f>
        <v>#DIV/0!</v>
      </c>
    </row>
    <row r="135" spans="2:24" s="26" customFormat="1" ht="15.75">
      <c r="B135" s="62" t="s">
        <v>201</v>
      </c>
      <c r="C135" s="58" t="s">
        <v>158</v>
      </c>
      <c r="D135" s="17"/>
      <c r="E135" s="10"/>
      <c r="F135" s="15" t="s">
        <v>7</v>
      </c>
      <c r="G135" s="10"/>
      <c r="H135" s="23">
        <f t="shared" si="33"/>
        <v>0</v>
      </c>
      <c r="I135" s="6"/>
      <c r="J135" s="39" t="e">
        <f>+H135/$I$171</f>
        <v>#DIV/0!</v>
      </c>
    </row>
    <row r="136" spans="2:24" s="26" customFormat="1" ht="15.75">
      <c r="B136" s="62" t="s">
        <v>202</v>
      </c>
      <c r="C136" s="58" t="s">
        <v>159</v>
      </c>
      <c r="D136" s="17"/>
      <c r="E136" s="10"/>
      <c r="F136" s="15" t="s">
        <v>7</v>
      </c>
      <c r="G136" s="10"/>
      <c r="H136" s="23">
        <f t="shared" si="33"/>
        <v>0</v>
      </c>
      <c r="I136" s="6"/>
      <c r="J136" s="39" t="e">
        <f>+H136/$I$171</f>
        <v>#DIV/0!</v>
      </c>
    </row>
    <row r="137" spans="2:24" s="27" customFormat="1">
      <c r="B137" s="14"/>
      <c r="C137" s="93"/>
      <c r="D137" s="93"/>
      <c r="E137" s="20"/>
      <c r="F137" s="20"/>
      <c r="G137" s="20"/>
      <c r="H137" s="20"/>
      <c r="I137" s="21"/>
      <c r="J137" s="21"/>
      <c r="K137" s="29"/>
    </row>
    <row r="138" spans="2:24" s="2" customFormat="1" ht="20.25">
      <c r="B138" s="59">
        <v>17</v>
      </c>
      <c r="C138" s="60" t="s">
        <v>160</v>
      </c>
      <c r="D138" s="61"/>
      <c r="E138" s="84"/>
      <c r="F138" s="74"/>
      <c r="G138" s="74"/>
      <c r="H138" s="85"/>
      <c r="I138" s="82">
        <f>SUM(H140:H144)</f>
        <v>0</v>
      </c>
      <c r="J138" s="83"/>
      <c r="K138" s="75" t="e">
        <f>SUM(J140:J144)</f>
        <v>#DIV/0!</v>
      </c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2:24" s="26" customFormat="1">
      <c r="B139" s="72"/>
      <c r="C139" s="19"/>
      <c r="D139" s="16"/>
      <c r="E139" s="5"/>
      <c r="F139" s="5"/>
      <c r="G139" s="5"/>
      <c r="H139" s="5"/>
      <c r="I139" s="6"/>
      <c r="J139" s="6"/>
      <c r="K139" s="28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2:24" s="26" customFormat="1" ht="15.75">
      <c r="B140" s="62" t="s">
        <v>69</v>
      </c>
      <c r="C140" s="58" t="s">
        <v>161</v>
      </c>
      <c r="D140" s="17"/>
      <c r="E140" s="10"/>
      <c r="F140" s="15" t="s">
        <v>7</v>
      </c>
      <c r="G140" s="10"/>
      <c r="H140" s="23">
        <f t="shared" ref="H140:H143" si="34">+E140*G140</f>
        <v>0</v>
      </c>
      <c r="I140" s="6"/>
      <c r="J140" s="39" t="e">
        <f>+H140/$I$171</f>
        <v>#DIV/0!</v>
      </c>
    </row>
    <row r="141" spans="2:24" s="26" customFormat="1" ht="15.75">
      <c r="B141" s="62" t="s">
        <v>70</v>
      </c>
      <c r="C141" s="58" t="s">
        <v>162</v>
      </c>
      <c r="D141" s="17"/>
      <c r="E141" s="10"/>
      <c r="F141" s="15" t="s">
        <v>8</v>
      </c>
      <c r="G141" s="10"/>
      <c r="H141" s="23">
        <f t="shared" si="34"/>
        <v>0</v>
      </c>
      <c r="I141" s="6"/>
      <c r="J141" s="39" t="e">
        <f>+H141/$I$171</f>
        <v>#DIV/0!</v>
      </c>
    </row>
    <row r="142" spans="2:24" s="26" customFormat="1" ht="15.75">
      <c r="B142" s="62" t="s">
        <v>71</v>
      </c>
      <c r="C142" s="58" t="s">
        <v>163</v>
      </c>
      <c r="D142" s="17"/>
      <c r="E142" s="10"/>
      <c r="F142" s="15" t="s">
        <v>7</v>
      </c>
      <c r="G142" s="10"/>
      <c r="H142" s="23">
        <f t="shared" si="34"/>
        <v>0</v>
      </c>
      <c r="I142" s="6"/>
      <c r="J142" s="39" t="e">
        <f>+H142/$I$171</f>
        <v>#DIV/0!</v>
      </c>
    </row>
    <row r="143" spans="2:24" s="26" customFormat="1" ht="15.75">
      <c r="B143" s="62" t="s">
        <v>72</v>
      </c>
      <c r="C143" s="58" t="s">
        <v>164</v>
      </c>
      <c r="D143" s="17"/>
      <c r="E143" s="10"/>
      <c r="F143" s="15" t="s">
        <v>7</v>
      </c>
      <c r="G143" s="10"/>
      <c r="H143" s="23">
        <f t="shared" si="34"/>
        <v>0</v>
      </c>
      <c r="I143" s="6"/>
      <c r="J143" s="39" t="e">
        <f>+H143/$I$171</f>
        <v>#DIV/0!</v>
      </c>
    </row>
    <row r="144" spans="2:24" s="27" customFormat="1">
      <c r="B144" s="14"/>
      <c r="C144" s="93"/>
      <c r="D144" s="93"/>
      <c r="E144" s="20"/>
      <c r="F144" s="20"/>
      <c r="G144" s="20"/>
      <c r="H144" s="20"/>
      <c r="I144" s="21"/>
      <c r="J144" s="21"/>
      <c r="K144" s="29"/>
    </row>
    <row r="145" spans="2:24" s="2" customFormat="1" ht="20.25">
      <c r="B145" s="59">
        <v>18</v>
      </c>
      <c r="C145" s="60" t="s">
        <v>165</v>
      </c>
      <c r="D145" s="61"/>
      <c r="E145" s="84"/>
      <c r="F145" s="74"/>
      <c r="G145" s="74"/>
      <c r="H145" s="85"/>
      <c r="I145" s="82">
        <f>SUM(H147:H151)</f>
        <v>0</v>
      </c>
      <c r="J145" s="83"/>
      <c r="K145" s="75" t="e">
        <f>SUM(J147:J151)</f>
        <v>#DIV/0!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2:24" s="26" customFormat="1">
      <c r="B146" s="72"/>
      <c r="C146" s="19"/>
      <c r="D146" s="16"/>
      <c r="E146" s="5"/>
      <c r="F146" s="5"/>
      <c r="G146" s="5"/>
      <c r="H146" s="5"/>
      <c r="I146" s="6"/>
      <c r="J146" s="6"/>
      <c r="K146" s="28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2:24" s="26" customFormat="1" ht="15.75">
      <c r="B147" s="62" t="s">
        <v>73</v>
      </c>
      <c r="C147" s="58" t="s">
        <v>166</v>
      </c>
      <c r="D147" s="86"/>
      <c r="E147" s="5"/>
      <c r="F147" s="15" t="s">
        <v>7</v>
      </c>
      <c r="G147" s="5"/>
      <c r="H147" s="23">
        <f t="shared" ref="H147" si="35">+E147*G147</f>
        <v>0</v>
      </c>
      <c r="I147" s="6"/>
      <c r="J147" s="39" t="e">
        <f>+H147/$I$171</f>
        <v>#DIV/0!</v>
      </c>
      <c r="K147" s="28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2:24" s="26" customFormat="1" ht="15.75">
      <c r="B148" s="62" t="s">
        <v>74</v>
      </c>
      <c r="C148" s="58" t="s">
        <v>167</v>
      </c>
      <c r="D148" s="86"/>
      <c r="E148" s="5"/>
      <c r="F148" s="15" t="s">
        <v>7</v>
      </c>
      <c r="G148" s="5"/>
      <c r="H148" s="23">
        <f t="shared" ref="H148:H150" si="36">+E148*G148</f>
        <v>0</v>
      </c>
      <c r="I148" s="6"/>
      <c r="J148" s="39" t="e">
        <f>+H148/$I$171</f>
        <v>#DIV/0!</v>
      </c>
      <c r="K148" s="28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2:24" s="26" customFormat="1" ht="15.75">
      <c r="B149" s="62" t="s">
        <v>174</v>
      </c>
      <c r="C149" s="58" t="s">
        <v>168</v>
      </c>
      <c r="D149" s="86"/>
      <c r="E149" s="5"/>
      <c r="F149" s="15" t="s">
        <v>8</v>
      </c>
      <c r="G149" s="5"/>
      <c r="H149" s="23">
        <f t="shared" si="36"/>
        <v>0</v>
      </c>
      <c r="I149" s="6"/>
      <c r="J149" s="39" t="e">
        <f>+H149/$I$171</f>
        <v>#DIV/0!</v>
      </c>
      <c r="K149" s="28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2:24" s="26" customFormat="1" ht="15.75">
      <c r="B150" s="62" t="s">
        <v>175</v>
      </c>
      <c r="C150" s="58" t="s">
        <v>67</v>
      </c>
      <c r="D150" s="86"/>
      <c r="E150" s="5"/>
      <c r="F150" s="15" t="s">
        <v>7</v>
      </c>
      <c r="G150" s="5"/>
      <c r="H150" s="23">
        <f t="shared" si="36"/>
        <v>0</v>
      </c>
      <c r="I150" s="6"/>
      <c r="J150" s="39" t="e">
        <f>+H150/$I$171</f>
        <v>#DIV/0!</v>
      </c>
      <c r="K150" s="28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2:24" s="27" customFormat="1">
      <c r="B151" s="14"/>
      <c r="C151" s="93"/>
      <c r="D151" s="93"/>
      <c r="E151" s="20"/>
      <c r="F151" s="20"/>
      <c r="G151" s="20"/>
      <c r="H151" s="20"/>
      <c r="I151" s="21"/>
      <c r="J151" s="21"/>
      <c r="K151" s="29"/>
    </row>
    <row r="152" spans="2:24" s="2" customFormat="1" ht="20.25">
      <c r="B152" s="59">
        <v>19</v>
      </c>
      <c r="C152" s="60" t="s">
        <v>68</v>
      </c>
      <c r="D152" s="61"/>
      <c r="E152" s="84"/>
      <c r="F152" s="74"/>
      <c r="G152" s="74"/>
      <c r="H152" s="85"/>
      <c r="I152" s="82">
        <f>SUM(H154:H159)</f>
        <v>0</v>
      </c>
      <c r="J152" s="83"/>
      <c r="K152" s="75" t="e">
        <f>SUM(J154:J159)</f>
        <v>#DIV/0!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2:24" s="26" customFormat="1">
      <c r="B153" s="72"/>
      <c r="C153" s="19"/>
      <c r="D153" s="16"/>
      <c r="E153" s="5"/>
      <c r="F153" s="5"/>
      <c r="G153" s="5"/>
      <c r="H153" s="5"/>
      <c r="I153" s="6"/>
      <c r="J153" s="6"/>
      <c r="K153" s="28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2:24" s="26" customFormat="1" ht="15.75">
      <c r="B154" s="62" t="s">
        <v>75</v>
      </c>
      <c r="C154" s="58" t="s">
        <v>169</v>
      </c>
      <c r="D154" s="17"/>
      <c r="E154" s="10"/>
      <c r="F154" s="15" t="s">
        <v>8</v>
      </c>
      <c r="G154" s="10"/>
      <c r="H154" s="23">
        <f t="shared" ref="H154" si="37">+E154*G154</f>
        <v>0</v>
      </c>
      <c r="I154" s="6"/>
      <c r="J154" s="39" t="e">
        <f>+H154/$I$171</f>
        <v>#DIV/0!</v>
      </c>
    </row>
    <row r="155" spans="2:24" s="26" customFormat="1" ht="15.75">
      <c r="B155" s="62" t="s">
        <v>76</v>
      </c>
      <c r="C155" s="58" t="s">
        <v>170</v>
      </c>
      <c r="D155" s="17"/>
      <c r="E155" s="10"/>
      <c r="F155" s="15" t="s">
        <v>8</v>
      </c>
      <c r="G155" s="10"/>
      <c r="H155" s="23">
        <f t="shared" ref="H155:H158" si="38">+E155*G155</f>
        <v>0</v>
      </c>
      <c r="I155" s="6"/>
      <c r="J155" s="39" t="e">
        <f>+H155/$I$171</f>
        <v>#DIV/0!</v>
      </c>
    </row>
    <row r="156" spans="2:24" s="26" customFormat="1" ht="15.75">
      <c r="B156" s="62" t="s">
        <v>77</v>
      </c>
      <c r="C156" s="58" t="s">
        <v>171</v>
      </c>
      <c r="D156" s="17"/>
      <c r="E156" s="10"/>
      <c r="F156" s="15" t="s">
        <v>8</v>
      </c>
      <c r="G156" s="10"/>
      <c r="H156" s="23">
        <f t="shared" si="38"/>
        <v>0</v>
      </c>
      <c r="I156" s="6"/>
      <c r="J156" s="39" t="e">
        <f>+H156/$I$171</f>
        <v>#DIV/0!</v>
      </c>
    </row>
    <row r="157" spans="2:24" s="26" customFormat="1" ht="15.75">
      <c r="B157" s="62" t="s">
        <v>78</v>
      </c>
      <c r="C157" s="58" t="s">
        <v>172</v>
      </c>
      <c r="D157" s="17"/>
      <c r="E157" s="10"/>
      <c r="F157" s="15" t="s">
        <v>8</v>
      </c>
      <c r="G157" s="10"/>
      <c r="H157" s="23">
        <f t="shared" si="38"/>
        <v>0</v>
      </c>
      <c r="I157" s="6"/>
      <c r="J157" s="39" t="e">
        <f>+H157/$I$171</f>
        <v>#DIV/0!</v>
      </c>
    </row>
    <row r="158" spans="2:24" s="26" customFormat="1" ht="15.75">
      <c r="B158" s="62" t="s">
        <v>79</v>
      </c>
      <c r="C158" s="58" t="s">
        <v>173</v>
      </c>
      <c r="D158" s="17"/>
      <c r="E158" s="10"/>
      <c r="F158" s="15" t="s">
        <v>8</v>
      </c>
      <c r="G158" s="10"/>
      <c r="H158" s="23">
        <f t="shared" si="38"/>
        <v>0</v>
      </c>
      <c r="I158" s="6"/>
      <c r="J158" s="39" t="e">
        <f>+H158/$I$171</f>
        <v>#DIV/0!</v>
      </c>
    </row>
    <row r="159" spans="2:24" s="27" customFormat="1">
      <c r="B159" s="14"/>
      <c r="C159" s="93"/>
      <c r="D159" s="93"/>
      <c r="E159" s="20"/>
      <c r="F159" s="20"/>
      <c r="G159" s="20"/>
      <c r="H159" s="20"/>
      <c r="I159" s="21"/>
      <c r="J159" s="21"/>
      <c r="K159" s="29"/>
    </row>
    <row r="160" spans="2:24" s="2" customFormat="1" ht="20.25">
      <c r="B160" s="59">
        <v>20</v>
      </c>
      <c r="C160" s="60" t="s">
        <v>31</v>
      </c>
      <c r="D160" s="61"/>
      <c r="E160" s="84"/>
      <c r="F160" s="74"/>
      <c r="G160" s="74"/>
      <c r="H160" s="85"/>
      <c r="I160" s="82">
        <f>SUM(H162:H168)</f>
        <v>0</v>
      </c>
      <c r="J160" s="83"/>
      <c r="K160" s="75" t="e">
        <f>SUM(J162:J168)</f>
        <v>#DIV/0!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2:24" s="26" customFormat="1">
      <c r="B161" s="72"/>
      <c r="C161" s="19"/>
      <c r="D161" s="16"/>
      <c r="E161" s="5"/>
      <c r="F161" s="5"/>
      <c r="G161" s="5"/>
      <c r="H161" s="5"/>
      <c r="I161" s="6"/>
      <c r="J161" s="6"/>
      <c r="K161" s="28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2:24" s="26" customFormat="1" ht="15.75">
      <c r="B162" s="62" t="s">
        <v>206</v>
      </c>
      <c r="C162" s="58" t="s">
        <v>32</v>
      </c>
      <c r="D162" s="17"/>
      <c r="E162" s="10"/>
      <c r="F162" s="15" t="s">
        <v>22</v>
      </c>
      <c r="G162" s="10"/>
      <c r="H162" s="23">
        <f t="shared" ref="H162:H166" si="39">+E162*G162</f>
        <v>0</v>
      </c>
      <c r="I162" s="6"/>
      <c r="J162" s="39" t="e">
        <f t="shared" ref="J162:J167" si="40">+H162/$I$171</f>
        <v>#DIV/0!</v>
      </c>
    </row>
    <row r="163" spans="2:24" s="26" customFormat="1" ht="15.75">
      <c r="B163" s="62" t="s">
        <v>207</v>
      </c>
      <c r="C163" s="58" t="s">
        <v>33</v>
      </c>
      <c r="D163" s="17"/>
      <c r="E163" s="10"/>
      <c r="F163" s="15" t="s">
        <v>8</v>
      </c>
      <c r="G163" s="10"/>
      <c r="H163" s="23">
        <f t="shared" si="39"/>
        <v>0</v>
      </c>
      <c r="I163" s="6"/>
      <c r="J163" s="39" t="e">
        <f t="shared" si="40"/>
        <v>#DIV/0!</v>
      </c>
    </row>
    <row r="164" spans="2:24" s="26" customFormat="1" ht="15.75">
      <c r="B164" s="62" t="s">
        <v>208</v>
      </c>
      <c r="C164" s="58" t="s">
        <v>34</v>
      </c>
      <c r="D164" s="17"/>
      <c r="E164" s="10"/>
      <c r="F164" s="15" t="s">
        <v>7</v>
      </c>
      <c r="G164" s="10"/>
      <c r="H164" s="23">
        <f t="shared" si="39"/>
        <v>0</v>
      </c>
      <c r="I164" s="6"/>
      <c r="J164" s="39" t="e">
        <f t="shared" si="40"/>
        <v>#DIV/0!</v>
      </c>
    </row>
    <row r="165" spans="2:24" s="26" customFormat="1" ht="15.75">
      <c r="B165" s="62" t="s">
        <v>209</v>
      </c>
      <c r="C165" s="58" t="s">
        <v>35</v>
      </c>
      <c r="D165" s="17"/>
      <c r="E165" s="10"/>
      <c r="F165" s="15" t="s">
        <v>7</v>
      </c>
      <c r="G165" s="10"/>
      <c r="H165" s="23">
        <f t="shared" si="39"/>
        <v>0</v>
      </c>
      <c r="I165" s="6"/>
      <c r="J165" s="39" t="e">
        <f t="shared" si="40"/>
        <v>#DIV/0!</v>
      </c>
    </row>
    <row r="166" spans="2:24" s="26" customFormat="1" ht="15.75">
      <c r="B166" s="62" t="s">
        <v>210</v>
      </c>
      <c r="C166" s="58" t="s">
        <v>36</v>
      </c>
      <c r="D166" s="17"/>
      <c r="E166" s="10"/>
      <c r="F166" s="15" t="s">
        <v>7</v>
      </c>
      <c r="G166" s="10"/>
      <c r="H166" s="23">
        <f t="shared" si="39"/>
        <v>0</v>
      </c>
      <c r="I166" s="6"/>
      <c r="J166" s="39" t="e">
        <f t="shared" si="40"/>
        <v>#DIV/0!</v>
      </c>
    </row>
    <row r="167" spans="2:24" s="26" customFormat="1" ht="15.75">
      <c r="B167" s="62" t="s">
        <v>211</v>
      </c>
      <c r="C167" s="58" t="s">
        <v>37</v>
      </c>
      <c r="D167" s="17"/>
      <c r="E167" s="10"/>
      <c r="F167" s="15" t="s">
        <v>7</v>
      </c>
      <c r="G167" s="10"/>
      <c r="H167" s="23">
        <f t="shared" ref="H167" si="41">+E167*G167</f>
        <v>0</v>
      </c>
      <c r="I167" s="6"/>
      <c r="J167" s="39" t="e">
        <f t="shared" si="40"/>
        <v>#DIV/0!</v>
      </c>
    </row>
    <row r="168" spans="2:24" s="27" customFormat="1">
      <c r="B168" s="14"/>
      <c r="C168" s="93"/>
      <c r="D168" s="93"/>
      <c r="E168" s="20"/>
      <c r="F168" s="20"/>
      <c r="G168" s="20"/>
      <c r="H168" s="20"/>
      <c r="I168" s="21"/>
      <c r="J168" s="21"/>
      <c r="K168" s="29"/>
    </row>
    <row r="169" spans="2:24" s="53" customFormat="1" ht="28.5">
      <c r="B169" s="14"/>
      <c r="C169" s="65"/>
      <c r="D169" s="65"/>
      <c r="E169" s="20"/>
      <c r="F169" s="20"/>
      <c r="G169" s="20"/>
      <c r="H169" s="20"/>
      <c r="I169" s="21"/>
      <c r="J169" s="21"/>
      <c r="K169" s="29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2:24" s="27" customFormat="1" ht="15.75" thickBot="1">
      <c r="B170" s="70"/>
      <c r="C170" s="64"/>
      <c r="D170" s="64"/>
      <c r="E170" s="20"/>
      <c r="F170" s="20"/>
      <c r="G170" s="20"/>
      <c r="H170" s="20"/>
      <c r="I170" s="21"/>
      <c r="J170" s="21"/>
      <c r="K170" s="29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2:24" s="2" customFormat="1" ht="28.5" customHeight="1" thickBot="1">
      <c r="B171" s="94" t="s">
        <v>9</v>
      </c>
      <c r="C171" s="95"/>
      <c r="D171" s="32"/>
      <c r="E171" s="33"/>
      <c r="F171" s="34"/>
      <c r="G171" s="34"/>
      <c r="H171" s="35"/>
      <c r="I171" s="36">
        <f>SUM(I17:I168)</f>
        <v>0</v>
      </c>
      <c r="J171" s="37"/>
      <c r="K171" s="36" t="e">
        <f>SUM(K17:K168)</f>
        <v>#DIV/0!</v>
      </c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</row>
    <row r="172" spans="2:24" ht="21" customHeight="1">
      <c r="C172" s="1"/>
      <c r="D172" s="1"/>
    </row>
    <row r="173" spans="2:24">
      <c r="C173" s="1"/>
      <c r="D173" s="1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>
      <c r="C174" s="1"/>
      <c r="D174" s="1"/>
    </row>
    <row r="175" spans="2:24">
      <c r="C175" s="1"/>
      <c r="D175" s="1"/>
    </row>
    <row r="178" spans="2:24" s="2" customFormat="1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80" spans="2:24"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8" spans="2:24" ht="31.5" customHeight="1"/>
    <row r="194" ht="15" customHeight="1"/>
  </sheetData>
  <mergeCells count="24">
    <mergeCell ref="C45:D45"/>
    <mergeCell ref="C20:D20"/>
    <mergeCell ref="B171:C171"/>
    <mergeCell ref="C110:D110"/>
    <mergeCell ref="C104:D104"/>
    <mergeCell ref="C79:D79"/>
    <mergeCell ref="I10:K10"/>
    <mergeCell ref="I12:K12"/>
    <mergeCell ref="C57:D57"/>
    <mergeCell ref="C70:D70"/>
    <mergeCell ref="B14:D14"/>
    <mergeCell ref="C25:D25"/>
    <mergeCell ref="C36:D36"/>
    <mergeCell ref="J14:K14"/>
    <mergeCell ref="C84:D84"/>
    <mergeCell ref="C89:D89"/>
    <mergeCell ref="C98:D98"/>
    <mergeCell ref="C117:D117"/>
    <mergeCell ref="C168:D168"/>
    <mergeCell ref="C124:D124"/>
    <mergeCell ref="C137:D137"/>
    <mergeCell ref="C144:D144"/>
    <mergeCell ref="C151:D151"/>
    <mergeCell ref="C159:D159"/>
  </mergeCells>
  <phoneticPr fontId="22" type="noConversion"/>
  <dataValidations disablePrompts="1" count="1">
    <dataValidation type="list" allowBlank="1" showInputMessage="1" showErrorMessage="1" sqref="F62:F65 F101:F103 F53:F56 F23:F24 F48:F50 F92:F97 F68:F69 F73:F78 F87:F88 F107:F109 F82:F83 F147:F150 F140:F143 F162:F167 F120:F123 F30:F35 I101:I104 F113:F116 F127:F136 F154:F158 F39:F44 F19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D30549-D0B0-4A1D-98C8-6E329DEAAA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6765CF-224C-4270-8580-C6B0969E5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6FAEB3-6053-4853-BE16-4C2813C7D60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2021-09-17T18:57:42Z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